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5" windowWidth="14805" windowHeight="6690" firstSheet="2" activeTab="2"/>
  </bookViews>
  <sheets>
    <sheet name="Лист1" sheetId="2" state="hidden" r:id="rId1"/>
    <sheet name="Лист2" sheetId="3" state="hidden" r:id="rId2"/>
    <sheet name="приложение 2" sheetId="16" r:id="rId3"/>
  </sheets>
  <calcPr calcId="145621"/>
</workbook>
</file>

<file path=xl/calcChain.xml><?xml version="1.0" encoding="utf-8"?>
<calcChain xmlns="http://schemas.openxmlformats.org/spreadsheetml/2006/main">
  <c r="H40" i="16" l="1"/>
  <c r="I43" i="16"/>
  <c r="J43" i="16"/>
  <c r="K43" i="16"/>
  <c r="H43" i="16"/>
  <c r="H50" i="16" s="1"/>
  <c r="G47" i="16"/>
  <c r="H18" i="16" l="1"/>
  <c r="H24" i="16" l="1"/>
  <c r="J70" i="16" l="1"/>
  <c r="K70" i="16"/>
  <c r="I70" i="16"/>
  <c r="H70" i="16" l="1"/>
  <c r="G70" i="16" s="1"/>
  <c r="G29" i="16"/>
  <c r="K42" i="16" l="1"/>
  <c r="K41" i="16"/>
  <c r="J42" i="16"/>
  <c r="J41" i="16"/>
  <c r="I42" i="16"/>
  <c r="I41" i="16"/>
  <c r="H19" i="16" l="1"/>
  <c r="H25" i="16"/>
  <c r="H63" i="16" l="1"/>
  <c r="H16" i="16"/>
  <c r="G18" i="16"/>
  <c r="H69" i="16"/>
  <c r="H67" i="16"/>
  <c r="H66" i="16"/>
  <c r="H62" i="16"/>
  <c r="H61" i="16"/>
  <c r="H58" i="16"/>
  <c r="H49" i="16"/>
  <c r="I50" i="16"/>
  <c r="J50" i="16"/>
  <c r="K50" i="16"/>
  <c r="H38" i="16"/>
  <c r="H15" i="16"/>
  <c r="H37" i="16" s="1"/>
  <c r="H23" i="16"/>
  <c r="G34" i="16"/>
  <c r="G33" i="16"/>
  <c r="G32" i="16"/>
  <c r="G31" i="16"/>
  <c r="I30" i="16"/>
  <c r="H30" i="16"/>
  <c r="G28" i="16"/>
  <c r="G26" i="16"/>
  <c r="G21" i="16"/>
  <c r="G30" i="16" l="1"/>
  <c r="H53" i="16"/>
  <c r="G50" i="16"/>
  <c r="H65" i="16"/>
  <c r="H54" i="16"/>
  <c r="H48" i="16"/>
  <c r="H60" i="16"/>
  <c r="H59" i="16"/>
  <c r="H56" i="16" s="1"/>
  <c r="G43" i="16"/>
  <c r="H68" i="16" l="1"/>
  <c r="H64" i="16"/>
  <c r="H51" i="16"/>
  <c r="H17" i="16"/>
  <c r="H20" i="16"/>
  <c r="I19" i="16"/>
  <c r="J19" i="16"/>
  <c r="I22" i="16"/>
  <c r="J22" i="16"/>
  <c r="J20" i="16" s="1"/>
  <c r="I24" i="16"/>
  <c r="J24" i="16"/>
  <c r="J15" i="16" s="1"/>
  <c r="I25" i="16"/>
  <c r="J25" i="16"/>
  <c r="I15" i="16"/>
  <c r="J14" i="16"/>
  <c r="I14" i="16"/>
  <c r="H14" i="16"/>
  <c r="H36" i="16" s="1"/>
  <c r="H35" i="16" s="1"/>
  <c r="J16" i="16" l="1"/>
  <c r="J38" i="16" s="1"/>
  <c r="J63" i="16"/>
  <c r="I16" i="16"/>
  <c r="I38" i="16" s="1"/>
  <c r="I63" i="16"/>
  <c r="J17" i="16"/>
  <c r="I37" i="16"/>
  <c r="I36" i="16"/>
  <c r="J23" i="16"/>
  <c r="I17" i="16"/>
  <c r="I20" i="16"/>
  <c r="I23" i="16"/>
  <c r="H13" i="16"/>
  <c r="K25" i="16"/>
  <c r="K24" i="16"/>
  <c r="K62" i="16" s="1"/>
  <c r="K22" i="16"/>
  <c r="K19" i="16"/>
  <c r="K17" i="16" s="1"/>
  <c r="K67" i="16"/>
  <c r="J67" i="16"/>
  <c r="I67" i="16"/>
  <c r="K66" i="16"/>
  <c r="J66" i="16"/>
  <c r="I66" i="16"/>
  <c r="K64" i="16"/>
  <c r="J64" i="16"/>
  <c r="I64" i="16"/>
  <c r="J62" i="16"/>
  <c r="K61" i="16"/>
  <c r="J61" i="16"/>
  <c r="I61" i="16"/>
  <c r="K59" i="16"/>
  <c r="J59" i="16"/>
  <c r="I59" i="16"/>
  <c r="K57" i="16"/>
  <c r="J57" i="16"/>
  <c r="I57" i="16"/>
  <c r="K69" i="16"/>
  <c r="K68" i="16" s="1"/>
  <c r="J69" i="16"/>
  <c r="J68" i="16" s="1"/>
  <c r="K58" i="16"/>
  <c r="J58" i="16"/>
  <c r="K30" i="16"/>
  <c r="J30" i="16"/>
  <c r="J37" i="16"/>
  <c r="K14" i="16"/>
  <c r="K36" i="16" s="1"/>
  <c r="J36" i="16"/>
  <c r="G14" i="16" l="1"/>
  <c r="I65" i="16"/>
  <c r="G61" i="16"/>
  <c r="K16" i="16"/>
  <c r="G16" i="16" s="1"/>
  <c r="K63" i="16"/>
  <c r="G63" i="16" s="1"/>
  <c r="J13" i="16"/>
  <c r="G64" i="16"/>
  <c r="J40" i="16"/>
  <c r="J65" i="16"/>
  <c r="K65" i="16"/>
  <c r="G19" i="16"/>
  <c r="G17" i="16" s="1"/>
  <c r="I58" i="16"/>
  <c r="G58" i="16" s="1"/>
  <c r="I40" i="16"/>
  <c r="I49" i="16"/>
  <c r="G41" i="16"/>
  <c r="J56" i="16"/>
  <c r="G59" i="16"/>
  <c r="G67" i="16"/>
  <c r="I13" i="16"/>
  <c r="I69" i="16"/>
  <c r="G69" i="16" s="1"/>
  <c r="G68" i="16" s="1"/>
  <c r="G42" i="16"/>
  <c r="K56" i="16"/>
  <c r="G57" i="16"/>
  <c r="G66" i="16"/>
  <c r="G24" i="16"/>
  <c r="K40" i="16"/>
  <c r="G22" i="16"/>
  <c r="G20" i="16" s="1"/>
  <c r="K20" i="16"/>
  <c r="K23" i="16"/>
  <c r="G25" i="16"/>
  <c r="K15" i="16"/>
  <c r="G15" i="16" s="1"/>
  <c r="J60" i="16"/>
  <c r="I62" i="16"/>
  <c r="G62" i="16" s="1"/>
  <c r="J52" i="16"/>
  <c r="K52" i="16"/>
  <c r="I54" i="16"/>
  <c r="J49" i="16"/>
  <c r="J48" i="16" s="1"/>
  <c r="K49" i="16"/>
  <c r="K48" i="16" s="1"/>
  <c r="I68" i="16" l="1"/>
  <c r="K60" i="16"/>
  <c r="G65" i="16"/>
  <c r="G13" i="16"/>
  <c r="I56" i="16"/>
  <c r="G56" i="16"/>
  <c r="I48" i="16"/>
  <c r="G49" i="16"/>
  <c r="G48" i="16" s="1"/>
  <c r="G40" i="16"/>
  <c r="K37" i="16"/>
  <c r="G23" i="16"/>
  <c r="G60" i="16"/>
  <c r="I60" i="16"/>
  <c r="J53" i="16"/>
  <c r="K38" i="16"/>
  <c r="K54" i="16" s="1"/>
  <c r="K13" i="16"/>
  <c r="I53" i="16"/>
  <c r="I52" i="16"/>
  <c r="G52" i="16" s="1"/>
  <c r="I35" i="16"/>
  <c r="G36" i="16"/>
  <c r="G38" i="16" l="1"/>
  <c r="J54" i="16"/>
  <c r="J51" i="16" s="1"/>
  <c r="K53" i="16"/>
  <c r="G53" i="16" s="1"/>
  <c r="G37" i="16"/>
  <c r="I51" i="16"/>
  <c r="K35" i="16"/>
  <c r="J35" i="16"/>
  <c r="G35" i="16" l="1"/>
  <c r="K51" i="16"/>
  <c r="G54" i="16"/>
  <c r="G51" i="16" s="1"/>
  <c r="P66" i="3"/>
  <c r="O66" i="3"/>
  <c r="N66" i="3"/>
  <c r="I66" i="3"/>
  <c r="H66" i="3"/>
  <c r="G66" i="3"/>
  <c r="R59" i="3"/>
  <c r="Q59" i="3"/>
  <c r="P49" i="3"/>
  <c r="P62" i="3" s="1"/>
  <c r="O49" i="3"/>
  <c r="O62" i="3" s="1"/>
  <c r="N49" i="3"/>
  <c r="N55" i="3" s="1"/>
  <c r="I49" i="3"/>
  <c r="I62" i="3" s="1"/>
  <c r="H49" i="3"/>
  <c r="H62" i="3" s="1"/>
  <c r="G49" i="3"/>
  <c r="G55" i="3" s="1"/>
  <c r="P48" i="3"/>
  <c r="P54" i="3" s="1"/>
  <c r="O48" i="3"/>
  <c r="O54" i="3" s="1"/>
  <c r="N48" i="3"/>
  <c r="N61" i="3" s="1"/>
  <c r="I48" i="3"/>
  <c r="I54" i="3" s="1"/>
  <c r="H48" i="3"/>
  <c r="H54" i="3" s="1"/>
  <c r="G48" i="3"/>
  <c r="G61" i="3" s="1"/>
  <c r="P47" i="3"/>
  <c r="P60" i="3" s="1"/>
  <c r="O47" i="3"/>
  <c r="O60" i="3" s="1"/>
  <c r="N47" i="3"/>
  <c r="N53" i="3" s="1"/>
  <c r="I47" i="3"/>
  <c r="I60" i="3" s="1"/>
  <c r="H47" i="3"/>
  <c r="H60" i="3" s="1"/>
  <c r="G47" i="3"/>
  <c r="G53" i="3" s="1"/>
  <c r="R46" i="3"/>
  <c r="M46" i="3"/>
  <c r="M49" i="3" s="1"/>
  <c r="F46" i="3"/>
  <c r="R45" i="3"/>
  <c r="M45" i="3"/>
  <c r="F45" i="3"/>
  <c r="R44" i="3"/>
  <c r="M44" i="3"/>
  <c r="F44" i="3"/>
  <c r="P38" i="3"/>
  <c r="P39" i="3" s="1"/>
  <c r="P67" i="3" s="1"/>
  <c r="O38" i="3"/>
  <c r="O39" i="3" s="1"/>
  <c r="O67" i="3" s="1"/>
  <c r="N38" i="3"/>
  <c r="N39" i="3" s="1"/>
  <c r="N67" i="3" s="1"/>
  <c r="I38" i="3"/>
  <c r="I39" i="3" s="1"/>
  <c r="I67" i="3" s="1"/>
  <c r="H38" i="3"/>
  <c r="H39" i="3" s="1"/>
  <c r="H67" i="3" s="1"/>
  <c r="G38" i="3"/>
  <c r="G39" i="3" s="1"/>
  <c r="R37" i="3"/>
  <c r="M37" i="3"/>
  <c r="M38" i="3" s="1"/>
  <c r="M39" i="3" s="1"/>
  <c r="M67" i="3" s="1"/>
  <c r="F37" i="3"/>
  <c r="P31" i="3"/>
  <c r="O31" i="3"/>
  <c r="N31" i="3"/>
  <c r="I31" i="3"/>
  <c r="H31" i="3"/>
  <c r="G31" i="3"/>
  <c r="R30" i="3"/>
  <c r="M30" i="3"/>
  <c r="M66" i="3" s="1"/>
  <c r="F30" i="3"/>
  <c r="P28" i="3"/>
  <c r="P65" i="3" s="1"/>
  <c r="O28" i="3"/>
  <c r="O65" i="3" s="1"/>
  <c r="N28" i="3"/>
  <c r="N65" i="3" s="1"/>
  <c r="I28" i="3"/>
  <c r="I65" i="3" s="1"/>
  <c r="H28" i="3"/>
  <c r="H65" i="3" s="1"/>
  <c r="G28" i="3"/>
  <c r="G65" i="3" s="1"/>
  <c r="P27" i="3"/>
  <c r="P64" i="3" s="1"/>
  <c r="O27" i="3"/>
  <c r="O64" i="3" s="1"/>
  <c r="I27" i="3"/>
  <c r="I64" i="3" s="1"/>
  <c r="H27" i="3"/>
  <c r="H64" i="3" s="1"/>
  <c r="G27" i="3"/>
  <c r="R24" i="3"/>
  <c r="M24" i="3"/>
  <c r="F24" i="3"/>
  <c r="R23" i="3"/>
  <c r="M23" i="3"/>
  <c r="F23" i="3"/>
  <c r="R22" i="3"/>
  <c r="M22" i="3"/>
  <c r="F22" i="3"/>
  <c r="R21" i="3"/>
  <c r="M21" i="3"/>
  <c r="F21" i="3"/>
  <c r="N20" i="3"/>
  <c r="M20" i="3" s="1"/>
  <c r="F20" i="3"/>
  <c r="P19" i="3"/>
  <c r="O19" i="3"/>
  <c r="I19" i="3"/>
  <c r="H19" i="3"/>
  <c r="G19" i="3"/>
  <c r="R18" i="3"/>
  <c r="M18" i="3"/>
  <c r="F18" i="3"/>
  <c r="R17" i="3"/>
  <c r="M17" i="3"/>
  <c r="F17" i="3"/>
  <c r="N16" i="3"/>
  <c r="R16" i="3" s="1"/>
  <c r="F16" i="3"/>
  <c r="P15" i="3"/>
  <c r="O15" i="3"/>
  <c r="I15" i="3"/>
  <c r="H15" i="3"/>
  <c r="G15" i="3"/>
  <c r="I66" i="2"/>
  <c r="H66" i="2"/>
  <c r="G66" i="2"/>
  <c r="I49" i="2"/>
  <c r="I62" i="2" s="1"/>
  <c r="H49" i="2"/>
  <c r="H62" i="2" s="1"/>
  <c r="G49" i="2"/>
  <c r="G62" i="2" s="1"/>
  <c r="I48" i="2"/>
  <c r="I61" i="2" s="1"/>
  <c r="H48" i="2"/>
  <c r="H61" i="2" s="1"/>
  <c r="G48" i="2"/>
  <c r="G61" i="2" s="1"/>
  <c r="I47" i="2"/>
  <c r="I60" i="2" s="1"/>
  <c r="H47" i="2"/>
  <c r="H60" i="2" s="1"/>
  <c r="G47" i="2"/>
  <c r="G60" i="2" s="1"/>
  <c r="F46" i="2"/>
  <c r="F49" i="2" s="1"/>
  <c r="F55" i="2" s="1"/>
  <c r="F45" i="2"/>
  <c r="F44" i="2"/>
  <c r="I38" i="2"/>
  <c r="I39" i="2" s="1"/>
  <c r="I67" i="2" s="1"/>
  <c r="H38" i="2"/>
  <c r="H39" i="2" s="1"/>
  <c r="H67" i="2" s="1"/>
  <c r="G38" i="2"/>
  <c r="G39" i="2" s="1"/>
  <c r="G67" i="2" s="1"/>
  <c r="F37" i="2"/>
  <c r="F38" i="2" s="1"/>
  <c r="F39" i="2" s="1"/>
  <c r="F67" i="2" s="1"/>
  <c r="I31" i="2"/>
  <c r="H31" i="2"/>
  <c r="G31" i="2"/>
  <c r="F30" i="2"/>
  <c r="F66" i="2" s="1"/>
  <c r="I28" i="2"/>
  <c r="I65" i="2" s="1"/>
  <c r="H28" i="2"/>
  <c r="H65" i="2" s="1"/>
  <c r="G28" i="2"/>
  <c r="I27" i="2"/>
  <c r="I64" i="2" s="1"/>
  <c r="H27" i="2"/>
  <c r="H64" i="2" s="1"/>
  <c r="F24" i="2"/>
  <c r="F23" i="2"/>
  <c r="F22" i="2"/>
  <c r="F21" i="2"/>
  <c r="G20" i="2"/>
  <c r="F20" i="2" s="1"/>
  <c r="I19" i="2"/>
  <c r="H19" i="2"/>
  <c r="F18" i="2"/>
  <c r="F17" i="2"/>
  <c r="G16" i="2"/>
  <c r="F16" i="2" s="1"/>
  <c r="I15" i="2"/>
  <c r="H15" i="2"/>
  <c r="R65" i="3" l="1"/>
  <c r="Q30" i="3"/>
  <c r="G19" i="2"/>
  <c r="P26" i="3"/>
  <c r="P63" i="3" s="1"/>
  <c r="F15" i="2"/>
  <c r="F48" i="2"/>
  <c r="F54" i="2" s="1"/>
  <c r="F19" i="2"/>
  <c r="Q18" i="3"/>
  <c r="G15" i="2"/>
  <c r="N15" i="3"/>
  <c r="M16" i="3"/>
  <c r="Q16" i="3" s="1"/>
  <c r="Q24" i="3"/>
  <c r="F47" i="2"/>
  <c r="F53" i="2" s="1"/>
  <c r="G27" i="2"/>
  <c r="F27" i="2" s="1"/>
  <c r="F64" i="2" s="1"/>
  <c r="H33" i="3"/>
  <c r="P33" i="3"/>
  <c r="P57" i="3" s="1"/>
  <c r="H33" i="2"/>
  <c r="F15" i="3"/>
  <c r="Q46" i="3"/>
  <c r="H26" i="2"/>
  <c r="H63" i="2" s="1"/>
  <c r="I33" i="2"/>
  <c r="G53" i="2"/>
  <c r="I26" i="2"/>
  <c r="I63" i="2" s="1"/>
  <c r="F28" i="2"/>
  <c r="F65" i="2" s="1"/>
  <c r="F31" i="2"/>
  <c r="R15" i="3"/>
  <c r="Q17" i="3"/>
  <c r="O26" i="3"/>
  <c r="O63" i="3" s="1"/>
  <c r="G33" i="3"/>
  <c r="Q22" i="3"/>
  <c r="Q45" i="3"/>
  <c r="O33" i="3"/>
  <c r="O57" i="3" s="1"/>
  <c r="F19" i="3"/>
  <c r="Q23" i="3"/>
  <c r="N54" i="3"/>
  <c r="N27" i="3"/>
  <c r="N26" i="3" s="1"/>
  <c r="N63" i="3" s="1"/>
  <c r="R61" i="3"/>
  <c r="I53" i="3"/>
  <c r="I55" i="3"/>
  <c r="R66" i="3"/>
  <c r="R20" i="3"/>
  <c r="G26" i="3"/>
  <c r="F48" i="3"/>
  <c r="P53" i="3"/>
  <c r="P55" i="3"/>
  <c r="Q21" i="3"/>
  <c r="I26" i="3"/>
  <c r="I63" i="3" s="1"/>
  <c r="I33" i="3"/>
  <c r="I57" i="3" s="1"/>
  <c r="Q37" i="3"/>
  <c r="M48" i="3"/>
  <c r="M61" i="3" s="1"/>
  <c r="G54" i="3"/>
  <c r="M55" i="3"/>
  <c r="M62" i="3"/>
  <c r="R53" i="3"/>
  <c r="R55" i="3"/>
  <c r="H57" i="3"/>
  <c r="G67" i="3"/>
  <c r="R67" i="3" s="1"/>
  <c r="R39" i="3"/>
  <c r="Q20" i="3"/>
  <c r="P34" i="3"/>
  <c r="R38" i="3"/>
  <c r="R49" i="3"/>
  <c r="G60" i="3"/>
  <c r="I61" i="3"/>
  <c r="G62" i="3"/>
  <c r="N19" i="3"/>
  <c r="M19" i="3" s="1"/>
  <c r="H26" i="3"/>
  <c r="H63" i="3" s="1"/>
  <c r="F27" i="3"/>
  <c r="F31" i="3"/>
  <c r="M31" i="3"/>
  <c r="H34" i="3"/>
  <c r="O34" i="3"/>
  <c r="F38" i="3"/>
  <c r="F47" i="3"/>
  <c r="M47" i="3"/>
  <c r="F49" i="3"/>
  <c r="H53" i="3"/>
  <c r="O53" i="3"/>
  <c r="H55" i="3"/>
  <c r="O55" i="3"/>
  <c r="H61" i="3"/>
  <c r="O61" i="3"/>
  <c r="F66" i="3"/>
  <c r="Q66" i="3" s="1"/>
  <c r="R31" i="3"/>
  <c r="I34" i="3"/>
  <c r="I32" i="3" s="1"/>
  <c r="I56" i="3" s="1"/>
  <c r="P61" i="3"/>
  <c r="N62" i="3"/>
  <c r="G64" i="3"/>
  <c r="F28" i="3"/>
  <c r="M28" i="3"/>
  <c r="M65" i="3" s="1"/>
  <c r="Q44" i="3"/>
  <c r="R47" i="3"/>
  <c r="N60" i="3"/>
  <c r="R28" i="3"/>
  <c r="G34" i="3"/>
  <c r="N34" i="3"/>
  <c r="R48" i="3"/>
  <c r="F62" i="2"/>
  <c r="F61" i="2"/>
  <c r="G34" i="2"/>
  <c r="G54" i="2"/>
  <c r="G55" i="2"/>
  <c r="G64" i="2"/>
  <c r="G65" i="2"/>
  <c r="H34" i="2"/>
  <c r="H53" i="2"/>
  <c r="H54" i="2"/>
  <c r="H55" i="2"/>
  <c r="I34" i="2"/>
  <c r="I53" i="2"/>
  <c r="I54" i="2"/>
  <c r="I55" i="2"/>
  <c r="H57" i="2" l="1"/>
  <c r="G32" i="3"/>
  <c r="F33" i="3"/>
  <c r="I57" i="2"/>
  <c r="I32" i="2"/>
  <c r="I56" i="2" s="1"/>
  <c r="F60" i="2"/>
  <c r="Q19" i="3"/>
  <c r="M15" i="3"/>
  <c r="Q15" i="3" s="1"/>
  <c r="G26" i="2"/>
  <c r="F26" i="2" s="1"/>
  <c r="F63" i="2" s="1"/>
  <c r="P58" i="3"/>
  <c r="Q31" i="3"/>
  <c r="G33" i="2"/>
  <c r="F33" i="2" s="1"/>
  <c r="F57" i="2" s="1"/>
  <c r="I58" i="2"/>
  <c r="H58" i="2"/>
  <c r="Q48" i="3"/>
  <c r="R27" i="3"/>
  <c r="M27" i="3"/>
  <c r="M64" i="3" s="1"/>
  <c r="F61" i="3"/>
  <c r="R26" i="3"/>
  <c r="M26" i="3"/>
  <c r="M63" i="3" s="1"/>
  <c r="G63" i="3"/>
  <c r="R63" i="3" s="1"/>
  <c r="R54" i="3"/>
  <c r="F26" i="3"/>
  <c r="F63" i="3" s="1"/>
  <c r="M54" i="3"/>
  <c r="F54" i="3"/>
  <c r="N64" i="3"/>
  <c r="I58" i="3"/>
  <c r="G57" i="3"/>
  <c r="N33" i="3"/>
  <c r="R64" i="3"/>
  <c r="Q61" i="3"/>
  <c r="G56" i="3"/>
  <c r="F39" i="3"/>
  <c r="Q38" i="3"/>
  <c r="F55" i="3"/>
  <c r="Q55" i="3" s="1"/>
  <c r="F62" i="3"/>
  <c r="Q62" i="3" s="1"/>
  <c r="Q49" i="3"/>
  <c r="O58" i="3"/>
  <c r="R62" i="3"/>
  <c r="R19" i="3"/>
  <c r="P32" i="3"/>
  <c r="P56" i="3" s="1"/>
  <c r="O32" i="3"/>
  <c r="O56" i="3" s="1"/>
  <c r="R34" i="3"/>
  <c r="G58" i="3"/>
  <c r="F34" i="3"/>
  <c r="F65" i="3"/>
  <c r="Q65" i="3" s="1"/>
  <c r="Q28" i="3"/>
  <c r="M53" i="3"/>
  <c r="M60" i="3"/>
  <c r="H58" i="3"/>
  <c r="F64" i="3"/>
  <c r="H32" i="3"/>
  <c r="H56" i="3" s="1"/>
  <c r="M34" i="3"/>
  <c r="M58" i="3" s="1"/>
  <c r="N58" i="3"/>
  <c r="F53" i="3"/>
  <c r="F60" i="3"/>
  <c r="Q60" i="3" s="1"/>
  <c r="Q47" i="3"/>
  <c r="R60" i="3"/>
  <c r="H32" i="2"/>
  <c r="H56" i="2" s="1"/>
  <c r="G58" i="2"/>
  <c r="F34" i="2"/>
  <c r="F58" i="2" s="1"/>
  <c r="G63" i="2"/>
  <c r="Q26" i="3" l="1"/>
  <c r="Q64" i="3"/>
  <c r="Q54" i="3"/>
  <c r="G57" i="2"/>
  <c r="G32" i="2"/>
  <c r="G56" i="2" s="1"/>
  <c r="Q53" i="3"/>
  <c r="Q63" i="3"/>
  <c r="Q27" i="3"/>
  <c r="N32" i="3"/>
  <c r="M32" i="3" s="1"/>
  <c r="M56" i="3" s="1"/>
  <c r="M33" i="3"/>
  <c r="R33" i="3"/>
  <c r="N57" i="3"/>
  <c r="R57" i="3" s="1"/>
  <c r="F57" i="3"/>
  <c r="F32" i="3"/>
  <c r="F67" i="3"/>
  <c r="Q67" i="3" s="1"/>
  <c r="Q39" i="3"/>
  <c r="Q34" i="3"/>
  <c r="F58" i="3"/>
  <c r="Q58" i="3" s="1"/>
  <c r="R58" i="3"/>
  <c r="F32" i="2" l="1"/>
  <c r="F56" i="2" s="1"/>
  <c r="Q32" i="3"/>
  <c r="M57" i="3"/>
  <c r="Q57" i="3" s="1"/>
  <c r="Q33" i="3"/>
  <c r="F56" i="3"/>
  <c r="Q56" i="3" s="1"/>
  <c r="N56" i="3"/>
  <c r="R56" i="3" s="1"/>
  <c r="R32" i="3"/>
</calcChain>
</file>

<file path=xl/sharedStrings.xml><?xml version="1.0" encoding="utf-8"?>
<sst xmlns="http://schemas.openxmlformats.org/spreadsheetml/2006/main" count="474" uniqueCount="132">
  <si>
    <t>Мероприятия программы</t>
  </si>
  <si>
    <t>Срок выполнения</t>
  </si>
  <si>
    <t>Источники финансирования</t>
  </si>
  <si>
    <t>всего</t>
  </si>
  <si>
    <t>в том числе</t>
  </si>
  <si>
    <t>2014 год</t>
  </si>
  <si>
    <t>2015 год</t>
  </si>
  <si>
    <t>2016 год</t>
  </si>
  <si>
    <t>Задача 1 Содействие временному трудоустройству несовершеннолетних граждан</t>
  </si>
  <si>
    <t>Организация временного трудоустройства несовершеннолетних граждан в возрасте от 14 до 18 лет в свободное от учёбы время</t>
  </si>
  <si>
    <t>2014-2016 годы</t>
  </si>
  <si>
    <t>Организация временного трудоустройства несовершеннолетних граждан в возрасте от 14 до 18 лет в течение учебного года</t>
  </si>
  <si>
    <t xml:space="preserve">Организация временного трудоустройства несовершеннолетних безработных граждан в возрасте от 16 до 18 лет </t>
  </si>
  <si>
    <t>Привлечение внештатных сотрудников</t>
  </si>
  <si>
    <t>Приобретение канцелярских товаров</t>
  </si>
  <si>
    <t>Оказание консультационных услуг по вопросам о занятости несовершеннолетних граждан</t>
  </si>
  <si>
    <t>Финансовое обеспечение не требуется</t>
  </si>
  <si>
    <t>Итого по задаче 1</t>
  </si>
  <si>
    <t>Задача 2 Сдерживание роста безработицы и снижение напряжённости на рынке труда</t>
  </si>
  <si>
    <t>Организация проведения оплачиваемых общественных работ для не занятых трудовой деятельностью и безработных граждан</t>
  </si>
  <si>
    <t>Итого по задаче 2</t>
  </si>
  <si>
    <t>Итого по подпрограмме 1</t>
  </si>
  <si>
    <t>Управление экономики Администрации города Когалыма</t>
  </si>
  <si>
    <t>Организация и проведение в городе Когалыме смотра-конкурса «Лучший специалист по охране труда» среди специалистов по охране труда организаций города Когалыма</t>
  </si>
  <si>
    <t>Итого по задаче 3</t>
  </si>
  <si>
    <t>Всего</t>
  </si>
  <si>
    <t>Проведение анализа состояния условий и охраны труда, причин производственного травматизма и профессиональной заболеваемости в организациях города Когалыма. Принятие и реализация предупредительных и профилактических мер по снижению уровня производственного травматизма и профессиональной заболеваемости</t>
  </si>
  <si>
    <t>Итого по подпрограмме 2</t>
  </si>
  <si>
    <t>ответственный исполнитель – Управление экономики Администрации города Когалыма</t>
  </si>
  <si>
    <t>№ п/п</t>
  </si>
  <si>
    <t>Финансовые затраты на реализацию (тыс. рублей)</t>
  </si>
  <si>
    <t>1.1.</t>
  </si>
  <si>
    <t>1.2.</t>
  </si>
  <si>
    <t>1.3.</t>
  </si>
  <si>
    <t>1.4.</t>
  </si>
  <si>
    <t>1.5.</t>
  </si>
  <si>
    <t>1.6.</t>
  </si>
  <si>
    <t>1.7.</t>
  </si>
  <si>
    <t>2.1.</t>
  </si>
  <si>
    <t>3.1.</t>
  </si>
  <si>
    <t>4.1.</t>
  </si>
  <si>
    <t>4.2.</t>
  </si>
  <si>
    <t>Бюджет автономного округа</t>
  </si>
  <si>
    <t>Управление культуры, спорта и молодёжной политики Администрации города Когалыма</t>
  </si>
  <si>
    <t>Подпрограмма 3. «Улучшение условий и охраны труда в городе Когалыме»</t>
  </si>
  <si>
    <t>Задача 4. Совершенствование государственного управления охраной труда в городе Когалыме в рамках переданных полномочий</t>
  </si>
  <si>
    <t>4.3.</t>
  </si>
  <si>
    <t>4.4.</t>
  </si>
  <si>
    <t>Итого по задаче 4</t>
  </si>
  <si>
    <t>Задача 5. Снижение уровня производственного травматизма, улучшение условий труда</t>
  </si>
  <si>
    <t>5.1.</t>
  </si>
  <si>
    <t>5.2.</t>
  </si>
  <si>
    <t>Итого по подпрограмме 3</t>
  </si>
  <si>
    <t>Управление образования Администрации города Когалыма</t>
  </si>
  <si>
    <t xml:space="preserve">Бюджет автономного округа </t>
  </si>
  <si>
    <t>ВСЕГО  ПО  ПРОГРАММЕ</t>
  </si>
  <si>
    <t>Задача 3 Содействие трудоустройству незанятых одиноких родителей, родителей, воспитывающих детей-инвалидов, многодетных родителей</t>
  </si>
  <si>
    <t>Содействие трудоустройству незанятых одиноких родителей, родителей, воспитывающих детей-инвалидов, многодетных родителей</t>
  </si>
  <si>
    <t>Подпрограмма 1. «Содействие трудоустройству граждан»</t>
  </si>
  <si>
    <t>Подпрограмма 2. «Дополнительные мероприятия в области занятости населения»</t>
  </si>
  <si>
    <t>Основные мероприятия муниципальной программы</t>
  </si>
  <si>
    <t>соисполнитель 1 – Управление культуры, спорта и молодёжной политики Администрации города Когалыма</t>
  </si>
  <si>
    <t>соисполнитель 3 – Управление образования Администрации города Когалыма</t>
  </si>
  <si>
    <t>I. Цель 1. Содействие занятости населения города Когалыма и повышение конкурентоспособности рабочей силы</t>
  </si>
  <si>
    <t>II. Цель 2. Улучшение условий и охраны труда в городе Когалыме</t>
  </si>
  <si>
    <t>Муниципальное казённое учреждение «Управление жилищно-коммунального хозяйства города Когалыма»</t>
  </si>
  <si>
    <t>соисполнитель 2 – Муниципальное казённое учреждение «Управление жилищно-коммунального хозяйства города Когалыма»</t>
  </si>
  <si>
    <t>в том числе:</t>
  </si>
  <si>
    <t>к постановлению Администрации города Когалыма</t>
  </si>
  <si>
    <t>от ____________ №_________</t>
  </si>
  <si>
    <t>Бюджет города Когалыма  (2016 год - за счёт условно утверждённых расходов)</t>
  </si>
  <si>
    <t xml:space="preserve">Бюджет города Когалыма  </t>
  </si>
  <si>
    <t>Ответственный исполнитель /соисполнитель,учреждение, организация</t>
  </si>
  <si>
    <t>Приложение</t>
  </si>
  <si>
    <t>Обеспечение мероприятий по соблюдению охраны труда несовершеннолетних граждан согласно трудовому законодательству Российской Федерации</t>
  </si>
  <si>
    <t>Проведение семинара по вопросам методического руководства служб охраны труда в организациях, расположенных в городе Когалыме</t>
  </si>
  <si>
    <t>Исполнение отдельных государственных полномочий по организации сбора и обработки информации о состоянии условий и охраны труда у работодателей и по обеспечению методического руководства работой служб охраны труда в организациях города Когалыма</t>
  </si>
  <si>
    <t>Организация проведения заседаний Межведомственной комиссии по охране труда в городе Когалыме</t>
  </si>
  <si>
    <t>Бюджет Ханты-Мансийского автономного округа - Югры (далее - бюджет автономного округа)</t>
  </si>
  <si>
    <t>Организация и проведение в городе Когалыме смотра-конкурса на лучшую организацию работы в области охраны труда и регулирования социально-трудовых отношений среди организаций, расположенных в городе Когалыме</t>
  </si>
  <si>
    <t xml:space="preserve">Содействие трудоустройству незанятых инвалидов на оборудованные (оснащенные) для них рабочие места </t>
  </si>
  <si>
    <t>2.2.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</si>
  <si>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</si>
  <si>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</si>
  <si>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</si>
  <si>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</si>
  <si>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</si>
  <si>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</si>
  <si>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</si>
  <si>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</si>
  <si>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 xml:space="preserve">Номер основного мероприятия
</t>
  </si>
  <si>
    <t xml:space="preserve">Ответственный исполнитель/
соисполнитель, учреждение, организация
</t>
  </si>
  <si>
    <t>Всего по муниципальной программе</t>
  </si>
  <si>
    <t>Привлечение внештатных сотрудников для реализации мероприятий по трудоустройству несовершеннолетних граждан</t>
  </si>
  <si>
    <t>Подпрограмма 2. «Улучшение условий и охраны труда в городе Когалыме»</t>
  </si>
  <si>
    <t>2.1.1.</t>
  </si>
  <si>
    <t>2.2.1.</t>
  </si>
  <si>
    <t>Проведение семинаров по вопросам охраны труда</t>
  </si>
  <si>
    <t>2.2.2.</t>
  </si>
  <si>
    <t>2.2.3.</t>
  </si>
  <si>
    <t>Перечень основных мероприятий, подмероприятий муниципальной программы</t>
  </si>
  <si>
    <t xml:space="preserve">Основные мероприятия, подмероприятия муниципальной программы </t>
  </si>
  <si>
    <t>Финансовые затраты на реализацию программы (тыс. рублей)</t>
  </si>
  <si>
    <t xml:space="preserve">Организация временного трудоустройства несовершеннолетних граждан в возрасте от 14 до 18 лет в свободное от учёбы время </t>
  </si>
  <si>
    <t xml:space="preserve">Организация временного трудоустройства несовершеннолетних граждан в возрасте от 14 до 18 лет в течение учебного года   </t>
  </si>
  <si>
    <t xml:space="preserve">Организация проведения оплачиваемых общественных работ для не занятых трудовой деятельностью и безработных граждан </t>
  </si>
  <si>
    <t>Совершенствование нормативно-правовой базы в городе Когалыме в области охраны труда (6)</t>
  </si>
  <si>
    <t xml:space="preserve">Исполнение отдельных государственных полномочий в сфере трудовых отношений и  государственного управления охраной труда в городе Когалыме </t>
  </si>
  <si>
    <t xml:space="preserve">Проведение анализа состояния условий и охраны труда, причин производственного травматизма и профессиональной заболеваемости в организациях города Когалыма. Реализация предупредительных и профилактических мер по снижению уровня производственного травматизма и профессиональной заболеваемости </t>
  </si>
  <si>
    <t xml:space="preserve">федеральный бюджет </t>
  </si>
  <si>
    <t>бюджет Ханты-Мансийского автономного округа - Югры (далее - бюджет автономного округа)</t>
  </si>
  <si>
    <t xml:space="preserve">бюджет города Когалыма </t>
  </si>
  <si>
    <t xml:space="preserve">бюджет автономного округа </t>
  </si>
  <si>
    <t xml:space="preserve">бюджет города Когалыма  </t>
  </si>
  <si>
    <t>бюджет автономного округа</t>
  </si>
  <si>
    <t>Ответственный исполнитель (управление экономики Администрации города Когалыма)</t>
  </si>
  <si>
    <t>Соисполнитель 2 (муниципальное казённое учреждение «Управление жилищно-коммунального хозяйства города Когалыма»)</t>
  </si>
  <si>
    <t>Соисполнитель 3 (управление образования Администрации города Когалыма)</t>
  </si>
  <si>
    <t xml:space="preserve">«Содействие занятости населения города Когалыма» </t>
  </si>
  <si>
    <t>Управление культуры, спорта и молодёжной политики Администрации города Когалыма/МБУ"МКЦ"Феникс"</t>
  </si>
  <si>
    <t>Муниципальное казенное учреждение "Управление обеспечения деятельности органов местного самоуправления "</t>
  </si>
  <si>
    <t>Соисполнитель 4 (муниципальное казенное учреждение «Управление обеспечения деятельности органов местного самоуправления»)</t>
  </si>
  <si>
    <t>Соисполнитель 1 (управление культуры, спорта и молодёжной политики Администрации города Когалыма/МБУ"МКЦ«Феникс»)</t>
  </si>
  <si>
    <t>Содействие улучшению положения на рынке труда не занятых трудовой деятельностью и безработных граждан (показатели 1,2,3,4,5)</t>
  </si>
  <si>
    <t>Организация проведения мероприятий по пропаганде охраны труда (7)</t>
  </si>
  <si>
    <t xml:space="preserve">Содействие трудоустройству незанятых одиноких родителей, родителей, воспитывающих детей-инвалидов, многодетных родителей через создание дополнительных (в том числе надомных) постоянных рабочих мест </t>
  </si>
  <si>
    <t>Муниципальное бюджетное учреждение «Коммунспецавтотехника»</t>
  </si>
  <si>
    <t>Соисполнитель 5 (муниципальное бюджетное учреждение «Коммунспецавтотехника»)</t>
  </si>
  <si>
    <t>2.2.4.</t>
  </si>
  <si>
    <t xml:space="preserve">                                                                                                                                  Приложение 2 к муниципальной программе </t>
  </si>
  <si>
    <t xml:space="preserve">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</si>
  <si>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"Содействие занятости населения города Когалыма"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</si>
</sst>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6" x14ac:knownFonts="1"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6" fillId="0" borderId="0" xfId="0" applyFont="1" applyAlignment="1">
      <alignment horizontal="right"/>
    </xf>
    <xf numFmtId="4" fontId="3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/>
    <xf numFmtId="4" fontId="3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1" xfId="0" applyFont="1" applyBorder="1"/>
    <xf numFmtId="0" fontId="1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0" fontId="6" fillId="0" borderId="0" xfId="0" applyFont="1" applyAlignment="1">
      <alignment horizontal="left"/>
    </xf>
    <xf numFmtId="0" fontId="5" fillId="0" borderId="0" xfId="0" applyFont="1" applyFill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" fontId="3" fillId="0" borderId="5" xfId="0" applyNumberFormat="1" applyFont="1" applyFill="1" applyBorder="1" applyAlignment="1">
      <alignment horizontal="center" vertical="center" wrapText="1"/>
    </xf>
    <xf numFmtId="16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7"/>
  <sheetViews>
    <sheetView workbookViewId="0">
      <selection sqref="A1:XFD1048576"/>
    </sheetView>
  </sheetViews>
  <sheetFormatPr defaultRowHeight="12.75" x14ac:dyDescent="0.2"/>
  <cols>
    <col min="1" max="1" width="0.42578125" style="1" customWidth="1"/>
    <col min="2" max="2" width="3.7109375" style="1" customWidth="1"/>
    <col min="3" max="3" width="73.28515625" style="1" customWidth="1"/>
    <col min="4" max="4" width="28.42578125" style="1" customWidth="1"/>
    <col min="5" max="5" width="10.42578125" style="1" customWidth="1"/>
    <col min="6" max="6" width="10.28515625" style="1" customWidth="1"/>
    <col min="7" max="9" width="10.7109375" style="1" customWidth="1"/>
    <col min="10" max="10" width="23.42578125" style="1" customWidth="1"/>
    <col min="11" max="16384" width="9.140625" style="1"/>
  </cols>
  <sheetData>
    <row r="1" spans="2:13" s="4" customFormat="1" ht="15" x14ac:dyDescent="0.25">
      <c r="J1" s="9" t="s">
        <v>73</v>
      </c>
    </row>
    <row r="2" spans="2:13" s="4" customFormat="1" ht="15" x14ac:dyDescent="0.25">
      <c r="J2" s="9" t="s">
        <v>68</v>
      </c>
    </row>
    <row r="3" spans="2:13" s="4" customFormat="1" ht="15" x14ac:dyDescent="0.25">
      <c r="J3" s="9" t="s">
        <v>69</v>
      </c>
    </row>
    <row r="4" spans="2:13" s="4" customFormat="1" ht="15.75" x14ac:dyDescent="0.25">
      <c r="J4" s="5"/>
    </row>
    <row r="5" spans="2:13" s="4" customFormat="1" ht="15.75" x14ac:dyDescent="0.25">
      <c r="J5" s="5"/>
    </row>
    <row r="6" spans="2:13" s="4" customFormat="1" ht="16.5" x14ac:dyDescent="0.25">
      <c r="B6" s="81" t="s">
        <v>60</v>
      </c>
      <c r="C6" s="81"/>
      <c r="D6" s="81"/>
      <c r="E6" s="81"/>
      <c r="F6" s="81"/>
      <c r="G6" s="81"/>
      <c r="H6" s="81"/>
      <c r="I6" s="81"/>
      <c r="J6" s="81"/>
    </row>
    <row r="7" spans="2:13" s="4" customFormat="1" x14ac:dyDescent="0.2"/>
    <row r="8" spans="2:13" s="4" customFormat="1" x14ac:dyDescent="0.2">
      <c r="B8" s="71" t="s">
        <v>29</v>
      </c>
      <c r="C8" s="71" t="s">
        <v>0</v>
      </c>
      <c r="D8" s="71" t="s">
        <v>72</v>
      </c>
      <c r="E8" s="71" t="s">
        <v>1</v>
      </c>
      <c r="F8" s="71" t="s">
        <v>30</v>
      </c>
      <c r="G8" s="71"/>
      <c r="H8" s="71"/>
      <c r="I8" s="71"/>
      <c r="J8" s="71" t="s">
        <v>2</v>
      </c>
    </row>
    <row r="9" spans="2:13" s="4" customFormat="1" x14ac:dyDescent="0.2">
      <c r="B9" s="71"/>
      <c r="C9" s="71"/>
      <c r="D9" s="71"/>
      <c r="E9" s="71"/>
      <c r="F9" s="71" t="s">
        <v>3</v>
      </c>
      <c r="G9" s="71" t="s">
        <v>4</v>
      </c>
      <c r="H9" s="71"/>
      <c r="I9" s="71"/>
      <c r="J9" s="71"/>
    </row>
    <row r="10" spans="2:13" s="4" customFormat="1" x14ac:dyDescent="0.2">
      <c r="B10" s="71"/>
      <c r="C10" s="71"/>
      <c r="D10" s="71"/>
      <c r="E10" s="71"/>
      <c r="F10" s="71"/>
      <c r="G10" s="14" t="s">
        <v>5</v>
      </c>
      <c r="H10" s="14" t="s">
        <v>6</v>
      </c>
      <c r="I10" s="14" t="s">
        <v>7</v>
      </c>
      <c r="J10" s="71"/>
    </row>
    <row r="11" spans="2:13" s="4" customFormat="1" x14ac:dyDescent="0.2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</row>
    <row r="12" spans="2:13" s="4" customFormat="1" x14ac:dyDescent="0.2">
      <c r="B12" s="69" t="s">
        <v>63</v>
      </c>
      <c r="C12" s="69"/>
      <c r="D12" s="69"/>
      <c r="E12" s="69"/>
      <c r="F12" s="69"/>
      <c r="G12" s="69"/>
      <c r="H12" s="69"/>
      <c r="I12" s="69"/>
      <c r="J12" s="69"/>
    </row>
    <row r="13" spans="2:13" s="4" customFormat="1" x14ac:dyDescent="0.2">
      <c r="B13" s="69" t="s">
        <v>58</v>
      </c>
      <c r="C13" s="69"/>
      <c r="D13" s="69"/>
      <c r="E13" s="69"/>
      <c r="F13" s="69"/>
      <c r="G13" s="69"/>
      <c r="H13" s="69"/>
      <c r="I13" s="69"/>
      <c r="J13" s="69"/>
    </row>
    <row r="14" spans="2:13" s="4" customFormat="1" x14ac:dyDescent="0.2">
      <c r="B14" s="75" t="s">
        <v>8</v>
      </c>
      <c r="C14" s="76"/>
      <c r="D14" s="76"/>
      <c r="E14" s="76"/>
      <c r="F14" s="76"/>
      <c r="G14" s="76"/>
      <c r="H14" s="76"/>
      <c r="I14" s="76"/>
      <c r="J14" s="77"/>
    </row>
    <row r="15" spans="2:13" s="4" customFormat="1" x14ac:dyDescent="0.2">
      <c r="B15" s="78" t="s">
        <v>31</v>
      </c>
      <c r="C15" s="62" t="s">
        <v>9</v>
      </c>
      <c r="D15" s="65" t="s">
        <v>43</v>
      </c>
      <c r="E15" s="65" t="s">
        <v>10</v>
      </c>
      <c r="F15" s="6">
        <f>F16+F17</f>
        <v>23731.8</v>
      </c>
      <c r="G15" s="6">
        <f>G16+G17</f>
        <v>7910.6</v>
      </c>
      <c r="H15" s="6">
        <f t="shared" ref="H15" si="0">H16+H17</f>
        <v>7910.6</v>
      </c>
      <c r="I15" s="6">
        <f>I16+I17</f>
        <v>7910.6</v>
      </c>
      <c r="J15" s="14" t="s">
        <v>25</v>
      </c>
      <c r="M15" s="8"/>
    </row>
    <row r="16" spans="2:13" s="4" customFormat="1" ht="38.25" x14ac:dyDescent="0.2">
      <c r="B16" s="79"/>
      <c r="C16" s="63"/>
      <c r="D16" s="66"/>
      <c r="E16" s="66"/>
      <c r="F16" s="6">
        <f>G16+H16+I16</f>
        <v>23002.7</v>
      </c>
      <c r="G16" s="6">
        <f>7910.6-729.1</f>
        <v>7181.5</v>
      </c>
      <c r="H16" s="6">
        <v>7910.6</v>
      </c>
      <c r="I16" s="6">
        <v>7910.6</v>
      </c>
      <c r="J16" s="14" t="s">
        <v>70</v>
      </c>
      <c r="M16" s="8"/>
    </row>
    <row r="17" spans="2:13" s="4" customFormat="1" ht="25.5" x14ac:dyDescent="0.2">
      <c r="B17" s="80"/>
      <c r="C17" s="64"/>
      <c r="D17" s="67"/>
      <c r="E17" s="67"/>
      <c r="F17" s="6">
        <f>G17+H17+I17</f>
        <v>729.1</v>
      </c>
      <c r="G17" s="6">
        <v>729.1</v>
      </c>
      <c r="H17" s="6">
        <v>0</v>
      </c>
      <c r="I17" s="6">
        <v>0</v>
      </c>
      <c r="J17" s="14" t="s">
        <v>42</v>
      </c>
      <c r="M17" s="8"/>
    </row>
    <row r="18" spans="2:13" s="4" customFormat="1" ht="51" x14ac:dyDescent="0.2">
      <c r="B18" s="7" t="s">
        <v>32</v>
      </c>
      <c r="C18" s="12" t="s">
        <v>11</v>
      </c>
      <c r="D18" s="14" t="s">
        <v>43</v>
      </c>
      <c r="E18" s="14" t="s">
        <v>10</v>
      </c>
      <c r="F18" s="6">
        <f t="shared" ref="F18:F24" si="1">G18+H18+I18</f>
        <v>769.80000000000007</v>
      </c>
      <c r="G18" s="6">
        <v>256.60000000000002</v>
      </c>
      <c r="H18" s="6">
        <v>256.60000000000002</v>
      </c>
      <c r="I18" s="6">
        <v>256.60000000000002</v>
      </c>
      <c r="J18" s="14" t="s">
        <v>70</v>
      </c>
      <c r="M18" s="8"/>
    </row>
    <row r="19" spans="2:13" s="4" customFormat="1" x14ac:dyDescent="0.2">
      <c r="B19" s="78" t="s">
        <v>33</v>
      </c>
      <c r="C19" s="62" t="s">
        <v>12</v>
      </c>
      <c r="D19" s="65" t="s">
        <v>43</v>
      </c>
      <c r="E19" s="65" t="s">
        <v>10</v>
      </c>
      <c r="F19" s="6">
        <f>G19+H19+I19</f>
        <v>2191.1999999999998</v>
      </c>
      <c r="G19" s="6">
        <f>G20+G21</f>
        <v>792</v>
      </c>
      <c r="H19" s="6">
        <f>H20+H21</f>
        <v>699.6</v>
      </c>
      <c r="I19" s="6">
        <f>I20+I21</f>
        <v>699.6</v>
      </c>
      <c r="J19" s="14" t="s">
        <v>25</v>
      </c>
      <c r="M19" s="8"/>
    </row>
    <row r="20" spans="2:13" s="4" customFormat="1" ht="38.25" x14ac:dyDescent="0.2">
      <c r="B20" s="79"/>
      <c r="C20" s="63"/>
      <c r="D20" s="66"/>
      <c r="E20" s="66"/>
      <c r="F20" s="6">
        <f>G20+H20+I20</f>
        <v>1565</v>
      </c>
      <c r="G20" s="6">
        <f>699.6-G21+92.4</f>
        <v>165.79999999999998</v>
      </c>
      <c r="H20" s="6">
        <v>699.6</v>
      </c>
      <c r="I20" s="6">
        <v>699.6</v>
      </c>
      <c r="J20" s="14" t="s">
        <v>70</v>
      </c>
      <c r="K20" s="8"/>
      <c r="M20" s="8"/>
    </row>
    <row r="21" spans="2:13" s="4" customFormat="1" ht="63.75" x14ac:dyDescent="0.2">
      <c r="B21" s="80"/>
      <c r="C21" s="64"/>
      <c r="D21" s="67"/>
      <c r="E21" s="67"/>
      <c r="F21" s="6">
        <f>G21+H21+I21</f>
        <v>626.20000000000005</v>
      </c>
      <c r="G21" s="6">
        <v>626.20000000000005</v>
      </c>
      <c r="H21" s="6">
        <v>0</v>
      </c>
      <c r="I21" s="6">
        <v>0</v>
      </c>
      <c r="J21" s="14" t="s">
        <v>78</v>
      </c>
      <c r="M21" s="8"/>
    </row>
    <row r="22" spans="2:13" s="4" customFormat="1" ht="51" x14ac:dyDescent="0.2">
      <c r="B22" s="7" t="s">
        <v>34</v>
      </c>
      <c r="C22" s="12" t="s">
        <v>74</v>
      </c>
      <c r="D22" s="14" t="s">
        <v>43</v>
      </c>
      <c r="E22" s="14" t="s">
        <v>10</v>
      </c>
      <c r="F22" s="6">
        <f t="shared" si="1"/>
        <v>948.9</v>
      </c>
      <c r="G22" s="6">
        <v>505.1</v>
      </c>
      <c r="H22" s="6">
        <v>221.9</v>
      </c>
      <c r="I22" s="6">
        <v>221.9</v>
      </c>
      <c r="J22" s="14" t="s">
        <v>70</v>
      </c>
      <c r="M22" s="8"/>
    </row>
    <row r="23" spans="2:13" s="4" customFormat="1" ht="51" x14ac:dyDescent="0.2">
      <c r="B23" s="7" t="s">
        <v>35</v>
      </c>
      <c r="C23" s="12" t="s">
        <v>13</v>
      </c>
      <c r="D23" s="14" t="s">
        <v>43</v>
      </c>
      <c r="E23" s="14" t="s">
        <v>10</v>
      </c>
      <c r="F23" s="6">
        <f t="shared" si="1"/>
        <v>3162.2999999999997</v>
      </c>
      <c r="G23" s="6">
        <v>1054.0999999999999</v>
      </c>
      <c r="H23" s="6">
        <v>1054.0999999999999</v>
      </c>
      <c r="I23" s="6">
        <v>1054.0999999999999</v>
      </c>
      <c r="J23" s="14" t="s">
        <v>70</v>
      </c>
      <c r="M23" s="8"/>
    </row>
    <row r="24" spans="2:13" s="4" customFormat="1" ht="51" x14ac:dyDescent="0.2">
      <c r="B24" s="7" t="s">
        <v>36</v>
      </c>
      <c r="C24" s="12" t="s">
        <v>14</v>
      </c>
      <c r="D24" s="14" t="s">
        <v>43</v>
      </c>
      <c r="E24" s="14" t="s">
        <v>10</v>
      </c>
      <c r="F24" s="6">
        <f t="shared" si="1"/>
        <v>105</v>
      </c>
      <c r="G24" s="6">
        <v>35</v>
      </c>
      <c r="H24" s="6">
        <v>35</v>
      </c>
      <c r="I24" s="6">
        <v>35</v>
      </c>
      <c r="J24" s="14" t="s">
        <v>70</v>
      </c>
      <c r="M24" s="8"/>
    </row>
    <row r="25" spans="2:13" s="4" customFormat="1" ht="51" x14ac:dyDescent="0.2">
      <c r="B25" s="7" t="s">
        <v>37</v>
      </c>
      <c r="C25" s="12" t="s">
        <v>15</v>
      </c>
      <c r="D25" s="14" t="s">
        <v>43</v>
      </c>
      <c r="E25" s="14" t="s">
        <v>10</v>
      </c>
      <c r="F25" s="71" t="s">
        <v>16</v>
      </c>
      <c r="G25" s="71"/>
      <c r="H25" s="71"/>
      <c r="I25" s="71"/>
      <c r="J25" s="71"/>
      <c r="M25" s="8"/>
    </row>
    <row r="26" spans="2:13" s="4" customFormat="1" x14ac:dyDescent="0.2">
      <c r="B26" s="65"/>
      <c r="C26" s="62" t="s">
        <v>17</v>
      </c>
      <c r="D26" s="65" t="s">
        <v>43</v>
      </c>
      <c r="E26" s="65" t="s">
        <v>10</v>
      </c>
      <c r="F26" s="6">
        <f>G26+H26+I26</f>
        <v>30909.000000000007</v>
      </c>
      <c r="G26" s="6">
        <f>G27+G28</f>
        <v>10553.400000000001</v>
      </c>
      <c r="H26" s="6">
        <f>H27+H28</f>
        <v>10177.800000000001</v>
      </c>
      <c r="I26" s="6">
        <f>I27+I28</f>
        <v>10177.800000000001</v>
      </c>
      <c r="J26" s="14" t="s">
        <v>25</v>
      </c>
      <c r="L26" s="10"/>
      <c r="M26" s="8"/>
    </row>
    <row r="27" spans="2:13" s="4" customFormat="1" ht="38.25" x14ac:dyDescent="0.2">
      <c r="B27" s="66"/>
      <c r="C27" s="63"/>
      <c r="D27" s="66"/>
      <c r="E27" s="66"/>
      <c r="F27" s="6">
        <f>G27+H27+I27</f>
        <v>29553.700000000004</v>
      </c>
      <c r="G27" s="6">
        <f>G16+G18+G20+G22+G23+G24</f>
        <v>9198.1</v>
      </c>
      <c r="H27" s="6">
        <f t="shared" ref="H27" si="2">H16+H18+H20+H22+H23+H24</f>
        <v>10177.800000000001</v>
      </c>
      <c r="I27" s="6">
        <f>I16+I18+I20+I22+I23+I24</f>
        <v>10177.800000000001</v>
      </c>
      <c r="J27" s="14" t="s">
        <v>70</v>
      </c>
      <c r="L27" s="10"/>
      <c r="M27" s="8"/>
    </row>
    <row r="28" spans="2:13" s="4" customFormat="1" ht="25.5" x14ac:dyDescent="0.2">
      <c r="B28" s="67"/>
      <c r="C28" s="64"/>
      <c r="D28" s="67"/>
      <c r="E28" s="67"/>
      <c r="F28" s="6">
        <f>G28+H28+I28</f>
        <v>1355.3000000000002</v>
      </c>
      <c r="G28" s="6">
        <f>G17+G21</f>
        <v>1355.3000000000002</v>
      </c>
      <c r="H28" s="6">
        <f t="shared" ref="H28:I28" si="3">H17+H21</f>
        <v>0</v>
      </c>
      <c r="I28" s="6">
        <f t="shared" si="3"/>
        <v>0</v>
      </c>
      <c r="J28" s="14" t="s">
        <v>42</v>
      </c>
      <c r="L28" s="10"/>
      <c r="M28" s="8"/>
    </row>
    <row r="29" spans="2:13" x14ac:dyDescent="0.2">
      <c r="B29" s="69" t="s">
        <v>18</v>
      </c>
      <c r="C29" s="69"/>
      <c r="D29" s="69"/>
      <c r="E29" s="69"/>
      <c r="F29" s="69"/>
      <c r="G29" s="69"/>
      <c r="H29" s="69"/>
      <c r="I29" s="69"/>
      <c r="J29" s="69"/>
      <c r="M29" s="8"/>
    </row>
    <row r="30" spans="2:13" ht="51" x14ac:dyDescent="0.2">
      <c r="B30" s="7" t="s">
        <v>38</v>
      </c>
      <c r="C30" s="12" t="s">
        <v>19</v>
      </c>
      <c r="D30" s="14" t="s">
        <v>65</v>
      </c>
      <c r="E30" s="14" t="s">
        <v>10</v>
      </c>
      <c r="F30" s="6">
        <f>G30+H30+I30</f>
        <v>25572.899999999998</v>
      </c>
      <c r="G30" s="6">
        <v>8524.2999999999993</v>
      </c>
      <c r="H30" s="6">
        <v>8524.2999999999993</v>
      </c>
      <c r="I30" s="6">
        <v>8524.2999999999993</v>
      </c>
      <c r="J30" s="14" t="s">
        <v>70</v>
      </c>
      <c r="M30" s="8"/>
    </row>
    <row r="31" spans="2:13" ht="51" x14ac:dyDescent="0.2">
      <c r="B31" s="14"/>
      <c r="C31" s="12" t="s">
        <v>20</v>
      </c>
      <c r="D31" s="14" t="s">
        <v>65</v>
      </c>
      <c r="E31" s="14"/>
      <c r="F31" s="6">
        <f>G31+H31+I31</f>
        <v>25572.899999999998</v>
      </c>
      <c r="G31" s="6">
        <f>G30</f>
        <v>8524.2999999999993</v>
      </c>
      <c r="H31" s="6">
        <f t="shared" ref="H31:I31" si="4">H30</f>
        <v>8524.2999999999993</v>
      </c>
      <c r="I31" s="6">
        <f t="shared" si="4"/>
        <v>8524.2999999999993</v>
      </c>
      <c r="J31" s="14" t="s">
        <v>70</v>
      </c>
      <c r="M31" s="8"/>
    </row>
    <row r="32" spans="2:13" x14ac:dyDescent="0.2">
      <c r="B32" s="72"/>
      <c r="C32" s="62" t="s">
        <v>21</v>
      </c>
      <c r="D32" s="59"/>
      <c r="E32" s="65" t="s">
        <v>10</v>
      </c>
      <c r="F32" s="6">
        <f>G32+H32+I32</f>
        <v>56481.9</v>
      </c>
      <c r="G32" s="6">
        <f>G33+G34</f>
        <v>19077.7</v>
      </c>
      <c r="H32" s="6">
        <f t="shared" ref="H32" si="5">H33+H34</f>
        <v>18702.099999999999</v>
      </c>
      <c r="I32" s="6">
        <f>I33+I34</f>
        <v>18702.099999999999</v>
      </c>
      <c r="J32" s="14" t="s">
        <v>25</v>
      </c>
      <c r="L32" s="2"/>
      <c r="M32" s="8"/>
    </row>
    <row r="33" spans="2:13" ht="38.25" x14ac:dyDescent="0.2">
      <c r="B33" s="73"/>
      <c r="C33" s="63"/>
      <c r="D33" s="60"/>
      <c r="E33" s="66"/>
      <c r="F33" s="6">
        <f>G33+H33+I33</f>
        <v>55126.6</v>
      </c>
      <c r="G33" s="6">
        <f>G31+G27</f>
        <v>17722.400000000001</v>
      </c>
      <c r="H33" s="6">
        <f>H31+H27</f>
        <v>18702.099999999999</v>
      </c>
      <c r="I33" s="6">
        <f>I31+I27</f>
        <v>18702.099999999999</v>
      </c>
      <c r="J33" s="14" t="s">
        <v>70</v>
      </c>
      <c r="L33" s="2"/>
      <c r="M33" s="8"/>
    </row>
    <row r="34" spans="2:13" ht="25.5" x14ac:dyDescent="0.2">
      <c r="B34" s="74"/>
      <c r="C34" s="64"/>
      <c r="D34" s="61"/>
      <c r="E34" s="67"/>
      <c r="F34" s="6">
        <f>G34+H34+I34</f>
        <v>1355.3000000000002</v>
      </c>
      <c r="G34" s="6">
        <f>G28</f>
        <v>1355.3000000000002</v>
      </c>
      <c r="H34" s="6">
        <f t="shared" ref="H34" si="6">H28</f>
        <v>0</v>
      </c>
      <c r="I34" s="6">
        <f>I28</f>
        <v>0</v>
      </c>
      <c r="J34" s="14" t="s">
        <v>42</v>
      </c>
      <c r="L34" s="2"/>
      <c r="M34" s="8"/>
    </row>
    <row r="35" spans="2:13" x14ac:dyDescent="0.2">
      <c r="B35" s="75" t="s">
        <v>59</v>
      </c>
      <c r="C35" s="76"/>
      <c r="D35" s="76"/>
      <c r="E35" s="76"/>
      <c r="F35" s="76"/>
      <c r="G35" s="76"/>
      <c r="H35" s="76"/>
      <c r="I35" s="76"/>
      <c r="J35" s="77"/>
      <c r="M35" s="8"/>
    </row>
    <row r="36" spans="2:13" x14ac:dyDescent="0.2">
      <c r="B36" s="75" t="s">
        <v>56</v>
      </c>
      <c r="C36" s="76"/>
      <c r="D36" s="76"/>
      <c r="E36" s="76"/>
      <c r="F36" s="76"/>
      <c r="G36" s="76"/>
      <c r="H36" s="76"/>
      <c r="I36" s="76"/>
      <c r="J36" s="77"/>
      <c r="M36" s="8"/>
    </row>
    <row r="37" spans="2:13" ht="38.25" x14ac:dyDescent="0.2">
      <c r="B37" s="14" t="s">
        <v>39</v>
      </c>
      <c r="C37" s="12" t="s">
        <v>57</v>
      </c>
      <c r="D37" s="14" t="s">
        <v>53</v>
      </c>
      <c r="E37" s="14" t="s">
        <v>10</v>
      </c>
      <c r="F37" s="6">
        <f>G37+H37+I37</f>
        <v>50</v>
      </c>
      <c r="G37" s="6">
        <v>50</v>
      </c>
      <c r="H37" s="6">
        <v>0</v>
      </c>
      <c r="I37" s="6">
        <v>0</v>
      </c>
      <c r="J37" s="14" t="s">
        <v>42</v>
      </c>
      <c r="M37" s="8"/>
    </row>
    <row r="38" spans="2:13" ht="38.25" x14ac:dyDescent="0.2">
      <c r="B38" s="13"/>
      <c r="C38" s="12" t="s">
        <v>24</v>
      </c>
      <c r="D38" s="14" t="s">
        <v>53</v>
      </c>
      <c r="E38" s="14" t="s">
        <v>10</v>
      </c>
      <c r="F38" s="6">
        <f>F37</f>
        <v>50</v>
      </c>
      <c r="G38" s="6">
        <f>G37</f>
        <v>50</v>
      </c>
      <c r="H38" s="6">
        <f t="shared" ref="H38:I39" si="7">H37</f>
        <v>0</v>
      </c>
      <c r="I38" s="6">
        <f t="shared" si="7"/>
        <v>0</v>
      </c>
      <c r="J38" s="14" t="s">
        <v>42</v>
      </c>
      <c r="M38" s="8"/>
    </row>
    <row r="39" spans="2:13" ht="38.25" x14ac:dyDescent="0.2">
      <c r="B39" s="13"/>
      <c r="C39" s="12" t="s">
        <v>27</v>
      </c>
      <c r="D39" s="14" t="s">
        <v>53</v>
      </c>
      <c r="E39" s="14" t="s">
        <v>10</v>
      </c>
      <c r="F39" s="6">
        <f>F38</f>
        <v>50</v>
      </c>
      <c r="G39" s="6">
        <f>G38</f>
        <v>50</v>
      </c>
      <c r="H39" s="6">
        <f t="shared" si="7"/>
        <v>0</v>
      </c>
      <c r="I39" s="6">
        <f t="shared" si="7"/>
        <v>0</v>
      </c>
      <c r="J39" s="14" t="s">
        <v>42</v>
      </c>
      <c r="M39" s="8"/>
    </row>
    <row r="40" spans="2:13" x14ac:dyDescent="0.2">
      <c r="B40" s="75" t="s">
        <v>64</v>
      </c>
      <c r="C40" s="76"/>
      <c r="D40" s="76"/>
      <c r="E40" s="76"/>
      <c r="F40" s="76"/>
      <c r="G40" s="76"/>
      <c r="H40" s="76"/>
      <c r="I40" s="76"/>
      <c r="J40" s="77"/>
      <c r="M40" s="8"/>
    </row>
    <row r="41" spans="2:13" x14ac:dyDescent="0.2">
      <c r="B41" s="75" t="s">
        <v>44</v>
      </c>
      <c r="C41" s="76"/>
      <c r="D41" s="76"/>
      <c r="E41" s="76"/>
      <c r="F41" s="76"/>
      <c r="G41" s="76"/>
      <c r="H41" s="76"/>
      <c r="I41" s="76"/>
      <c r="J41" s="77"/>
      <c r="M41" s="8"/>
    </row>
    <row r="42" spans="2:13" x14ac:dyDescent="0.2">
      <c r="B42" s="69" t="s">
        <v>45</v>
      </c>
      <c r="C42" s="69"/>
      <c r="D42" s="69"/>
      <c r="E42" s="69"/>
      <c r="F42" s="69"/>
      <c r="G42" s="69"/>
      <c r="H42" s="69"/>
      <c r="I42" s="69"/>
      <c r="J42" s="69"/>
      <c r="M42" s="8"/>
    </row>
    <row r="43" spans="2:13" ht="38.25" x14ac:dyDescent="0.2">
      <c r="B43" s="7" t="s">
        <v>40</v>
      </c>
      <c r="C43" s="12" t="s">
        <v>75</v>
      </c>
      <c r="D43" s="14" t="s">
        <v>22</v>
      </c>
      <c r="E43" s="14" t="s">
        <v>10</v>
      </c>
      <c r="F43" s="71" t="s">
        <v>16</v>
      </c>
      <c r="G43" s="71"/>
      <c r="H43" s="71"/>
      <c r="I43" s="71"/>
      <c r="J43" s="71"/>
      <c r="M43" s="8"/>
    </row>
    <row r="44" spans="2:13" ht="38.25" x14ac:dyDescent="0.2">
      <c r="B44" s="7" t="s">
        <v>41</v>
      </c>
      <c r="C44" s="12" t="s">
        <v>79</v>
      </c>
      <c r="D44" s="14" t="s">
        <v>22</v>
      </c>
      <c r="E44" s="14" t="s">
        <v>10</v>
      </c>
      <c r="F44" s="6">
        <f>G44+H44+I44</f>
        <v>20</v>
      </c>
      <c r="G44" s="6">
        <v>10</v>
      </c>
      <c r="H44" s="6">
        <v>0</v>
      </c>
      <c r="I44" s="6">
        <v>10</v>
      </c>
      <c r="J44" s="14" t="s">
        <v>70</v>
      </c>
      <c r="M44" s="8"/>
    </row>
    <row r="45" spans="2:13" ht="38.25" x14ac:dyDescent="0.2">
      <c r="B45" s="7" t="s">
        <v>46</v>
      </c>
      <c r="C45" s="12" t="s">
        <v>23</v>
      </c>
      <c r="D45" s="14" t="s">
        <v>22</v>
      </c>
      <c r="E45" s="14" t="s">
        <v>10</v>
      </c>
      <c r="F45" s="6">
        <f t="shared" ref="F45:F46" si="8">G45+H45+I45</f>
        <v>40</v>
      </c>
      <c r="G45" s="6">
        <v>0</v>
      </c>
      <c r="H45" s="6">
        <v>40</v>
      </c>
      <c r="I45" s="6">
        <v>0</v>
      </c>
      <c r="J45" s="14" t="s">
        <v>71</v>
      </c>
      <c r="M45" s="8"/>
    </row>
    <row r="46" spans="2:13" ht="51" x14ac:dyDescent="0.2">
      <c r="B46" s="7" t="s">
        <v>47</v>
      </c>
      <c r="C46" s="12" t="s">
        <v>76</v>
      </c>
      <c r="D46" s="14" t="s">
        <v>22</v>
      </c>
      <c r="E46" s="14" t="s">
        <v>10</v>
      </c>
      <c r="F46" s="6">
        <f t="shared" si="8"/>
        <v>8908.5</v>
      </c>
      <c r="G46" s="6">
        <v>2969.5</v>
      </c>
      <c r="H46" s="6">
        <v>2969.5</v>
      </c>
      <c r="I46" s="6">
        <v>2969.5</v>
      </c>
      <c r="J46" s="14" t="s">
        <v>54</v>
      </c>
      <c r="M46" s="8"/>
    </row>
    <row r="47" spans="2:13" x14ac:dyDescent="0.2">
      <c r="B47" s="71"/>
      <c r="C47" s="62" t="s">
        <v>48</v>
      </c>
      <c r="D47" s="71" t="s">
        <v>22</v>
      </c>
      <c r="E47" s="71" t="s">
        <v>10</v>
      </c>
      <c r="F47" s="6">
        <f>F46+F45+F44</f>
        <v>8968.5</v>
      </c>
      <c r="G47" s="6">
        <f t="shared" ref="G47:I47" si="9">G46+G45+G44</f>
        <v>2979.5</v>
      </c>
      <c r="H47" s="6">
        <f t="shared" si="9"/>
        <v>3009.5</v>
      </c>
      <c r="I47" s="6">
        <f t="shared" si="9"/>
        <v>2979.5</v>
      </c>
      <c r="J47" s="14" t="s">
        <v>25</v>
      </c>
      <c r="L47" s="2"/>
      <c r="M47" s="8"/>
    </row>
    <row r="48" spans="2:13" ht="38.25" x14ac:dyDescent="0.2">
      <c r="B48" s="71"/>
      <c r="C48" s="63"/>
      <c r="D48" s="71"/>
      <c r="E48" s="71"/>
      <c r="F48" s="6">
        <f>F44+F45</f>
        <v>60</v>
      </c>
      <c r="G48" s="6">
        <f t="shared" ref="G48:I48" si="10">G44+G45</f>
        <v>10</v>
      </c>
      <c r="H48" s="6">
        <f t="shared" si="10"/>
        <v>40</v>
      </c>
      <c r="I48" s="6">
        <f t="shared" si="10"/>
        <v>10</v>
      </c>
      <c r="J48" s="14" t="s">
        <v>70</v>
      </c>
      <c r="L48" s="2"/>
      <c r="M48" s="8"/>
    </row>
    <row r="49" spans="2:22" ht="25.5" x14ac:dyDescent="0.2">
      <c r="B49" s="71"/>
      <c r="C49" s="64"/>
      <c r="D49" s="71"/>
      <c r="E49" s="71"/>
      <c r="F49" s="6">
        <f>F46</f>
        <v>8908.5</v>
      </c>
      <c r="G49" s="6">
        <f t="shared" ref="G49:I49" si="11">G46</f>
        <v>2969.5</v>
      </c>
      <c r="H49" s="6">
        <f t="shared" si="11"/>
        <v>2969.5</v>
      </c>
      <c r="I49" s="6">
        <f t="shared" si="11"/>
        <v>2969.5</v>
      </c>
      <c r="J49" s="14" t="s">
        <v>54</v>
      </c>
      <c r="L49" s="2"/>
      <c r="M49" s="8"/>
    </row>
    <row r="50" spans="2:22" ht="28.5" customHeight="1" x14ac:dyDescent="0.2">
      <c r="B50" s="69" t="s">
        <v>49</v>
      </c>
      <c r="C50" s="69"/>
      <c r="D50" s="69"/>
      <c r="E50" s="69"/>
      <c r="F50" s="69"/>
      <c r="G50" s="69"/>
      <c r="H50" s="69"/>
      <c r="I50" s="69"/>
      <c r="J50" s="69"/>
      <c r="M50" s="8"/>
    </row>
    <row r="51" spans="2:22" ht="31.5" customHeight="1" x14ac:dyDescent="0.2">
      <c r="B51" s="7" t="s">
        <v>50</v>
      </c>
      <c r="C51" s="12" t="s">
        <v>77</v>
      </c>
      <c r="D51" s="14" t="s">
        <v>22</v>
      </c>
      <c r="E51" s="14" t="s">
        <v>10</v>
      </c>
      <c r="F51" s="71" t="s">
        <v>16</v>
      </c>
      <c r="G51" s="71"/>
      <c r="H51" s="71"/>
      <c r="I51" s="71"/>
      <c r="J51" s="71"/>
      <c r="M51" s="8"/>
    </row>
    <row r="52" spans="2:22" ht="51" x14ac:dyDescent="0.2">
      <c r="B52" s="7" t="s">
        <v>51</v>
      </c>
      <c r="C52" s="12" t="s">
        <v>26</v>
      </c>
      <c r="D52" s="14" t="s">
        <v>22</v>
      </c>
      <c r="E52" s="14" t="s">
        <v>10</v>
      </c>
      <c r="F52" s="71" t="s">
        <v>16</v>
      </c>
      <c r="G52" s="71"/>
      <c r="H52" s="71"/>
      <c r="I52" s="71"/>
      <c r="J52" s="71"/>
      <c r="M52" s="8"/>
    </row>
    <row r="53" spans="2:22" ht="15.75" customHeight="1" x14ac:dyDescent="0.2">
      <c r="B53" s="70"/>
      <c r="C53" s="69" t="s">
        <v>52</v>
      </c>
      <c r="D53" s="71" t="s">
        <v>22</v>
      </c>
      <c r="E53" s="71" t="s">
        <v>10</v>
      </c>
      <c r="F53" s="6">
        <f>F47</f>
        <v>8968.5</v>
      </c>
      <c r="G53" s="6">
        <f t="shared" ref="G53:I53" si="12">G47</f>
        <v>2979.5</v>
      </c>
      <c r="H53" s="6">
        <f t="shared" si="12"/>
        <v>3009.5</v>
      </c>
      <c r="I53" s="6">
        <f t="shared" si="12"/>
        <v>2979.5</v>
      </c>
      <c r="J53" s="14" t="s">
        <v>25</v>
      </c>
      <c r="M53" s="8"/>
    </row>
    <row r="54" spans="2:22" ht="42" customHeight="1" x14ac:dyDescent="0.2">
      <c r="B54" s="70"/>
      <c r="C54" s="69"/>
      <c r="D54" s="71"/>
      <c r="E54" s="71"/>
      <c r="F54" s="6">
        <f t="shared" ref="F54:I55" si="13">F48</f>
        <v>60</v>
      </c>
      <c r="G54" s="6">
        <f t="shared" si="13"/>
        <v>10</v>
      </c>
      <c r="H54" s="6">
        <f t="shared" si="13"/>
        <v>40</v>
      </c>
      <c r="I54" s="6">
        <f t="shared" si="13"/>
        <v>10</v>
      </c>
      <c r="J54" s="14" t="s">
        <v>70</v>
      </c>
      <c r="M54" s="8"/>
    </row>
    <row r="55" spans="2:22" ht="25.5" x14ac:dyDescent="0.2">
      <c r="B55" s="70"/>
      <c r="C55" s="69"/>
      <c r="D55" s="71"/>
      <c r="E55" s="71"/>
      <c r="F55" s="6">
        <f t="shared" si="13"/>
        <v>8908.5</v>
      </c>
      <c r="G55" s="6">
        <f t="shared" si="13"/>
        <v>2969.5</v>
      </c>
      <c r="H55" s="6">
        <f t="shared" si="13"/>
        <v>2969.5</v>
      </c>
      <c r="I55" s="6">
        <f t="shared" si="13"/>
        <v>2969.5</v>
      </c>
      <c r="J55" s="14" t="s">
        <v>54</v>
      </c>
      <c r="M55" s="8"/>
    </row>
    <row r="56" spans="2:22" ht="34.5" customHeight="1" x14ac:dyDescent="0.2">
      <c r="B56" s="68"/>
      <c r="C56" s="69" t="s">
        <v>55</v>
      </c>
      <c r="D56" s="70"/>
      <c r="E56" s="71" t="s">
        <v>10</v>
      </c>
      <c r="F56" s="6">
        <f>F32+F39+F53</f>
        <v>65500.4</v>
      </c>
      <c r="G56" s="6">
        <f>G32+G39+G53</f>
        <v>22107.200000000001</v>
      </c>
      <c r="H56" s="6">
        <f>H32+H39+H53</f>
        <v>21711.599999999999</v>
      </c>
      <c r="I56" s="6">
        <f>I32+I39+I53</f>
        <v>21681.599999999999</v>
      </c>
      <c r="J56" s="14" t="s">
        <v>25</v>
      </c>
      <c r="S56" s="11"/>
      <c r="T56" s="11"/>
      <c r="U56" s="11"/>
      <c r="V56" s="11"/>
    </row>
    <row r="57" spans="2:22" ht="44.25" customHeight="1" x14ac:dyDescent="0.2">
      <c r="B57" s="68"/>
      <c r="C57" s="69"/>
      <c r="D57" s="70"/>
      <c r="E57" s="71"/>
      <c r="F57" s="6">
        <f>F33+F54</f>
        <v>55186.6</v>
      </c>
      <c r="G57" s="6">
        <f>G33+G54</f>
        <v>17732.400000000001</v>
      </c>
      <c r="H57" s="6">
        <f>H33+H54</f>
        <v>18742.099999999999</v>
      </c>
      <c r="I57" s="6">
        <f>I33+I54</f>
        <v>18712.099999999999</v>
      </c>
      <c r="J57" s="14" t="s">
        <v>70</v>
      </c>
      <c r="S57" s="11"/>
      <c r="T57" s="11"/>
      <c r="U57" s="11"/>
      <c r="V57" s="11"/>
    </row>
    <row r="58" spans="2:22" ht="31.5" customHeight="1" x14ac:dyDescent="0.2">
      <c r="B58" s="68"/>
      <c r="C58" s="69"/>
      <c r="D58" s="70"/>
      <c r="E58" s="71"/>
      <c r="F58" s="6">
        <f>F34+F39+F55</f>
        <v>10313.799999999999</v>
      </c>
      <c r="G58" s="6">
        <f>G34+G39+G55</f>
        <v>4374.8</v>
      </c>
      <c r="H58" s="6">
        <f>H34+H39+H55</f>
        <v>2969.5</v>
      </c>
      <c r="I58" s="6">
        <f>I34+I39+I55</f>
        <v>2969.5</v>
      </c>
      <c r="J58" s="14" t="s">
        <v>54</v>
      </c>
      <c r="S58" s="11"/>
      <c r="T58" s="11"/>
      <c r="U58" s="11"/>
      <c r="V58" s="11"/>
    </row>
    <row r="59" spans="2:22" ht="13.5" customHeight="1" x14ac:dyDescent="0.2">
      <c r="B59" s="15"/>
      <c r="C59" s="12" t="s">
        <v>67</v>
      </c>
      <c r="D59" s="15"/>
      <c r="E59" s="15"/>
      <c r="F59" s="3"/>
      <c r="G59" s="3"/>
      <c r="H59" s="3"/>
      <c r="I59" s="3"/>
      <c r="J59" s="15"/>
      <c r="M59" s="8"/>
    </row>
    <row r="60" spans="2:22" x14ac:dyDescent="0.2">
      <c r="B60" s="70"/>
      <c r="C60" s="69" t="s">
        <v>28</v>
      </c>
      <c r="D60" s="70"/>
      <c r="E60" s="71" t="s">
        <v>10</v>
      </c>
      <c r="F60" s="6">
        <f>F47</f>
        <v>8968.5</v>
      </c>
      <c r="G60" s="6">
        <f t="shared" ref="G60:H60" si="14">G47</f>
        <v>2979.5</v>
      </c>
      <c r="H60" s="6">
        <f t="shared" si="14"/>
        <v>3009.5</v>
      </c>
      <c r="I60" s="6">
        <f>I47</f>
        <v>2979.5</v>
      </c>
      <c r="J60" s="14" t="s">
        <v>25</v>
      </c>
      <c r="M60" s="8"/>
    </row>
    <row r="61" spans="2:22" ht="38.25" x14ac:dyDescent="0.2">
      <c r="B61" s="70"/>
      <c r="C61" s="69"/>
      <c r="D61" s="70"/>
      <c r="E61" s="71"/>
      <c r="F61" s="6">
        <f t="shared" ref="F61:I62" si="15">F48</f>
        <v>60</v>
      </c>
      <c r="G61" s="6">
        <f t="shared" si="15"/>
        <v>10</v>
      </c>
      <c r="H61" s="6">
        <f t="shared" si="15"/>
        <v>40</v>
      </c>
      <c r="I61" s="6">
        <f t="shared" si="15"/>
        <v>10</v>
      </c>
      <c r="J61" s="14" t="s">
        <v>70</v>
      </c>
      <c r="M61" s="8"/>
    </row>
    <row r="62" spans="2:22" ht="25.5" x14ac:dyDescent="0.2">
      <c r="B62" s="70"/>
      <c r="C62" s="69"/>
      <c r="D62" s="70"/>
      <c r="E62" s="71"/>
      <c r="F62" s="6">
        <f t="shared" si="15"/>
        <v>8908.5</v>
      </c>
      <c r="G62" s="6">
        <f t="shared" si="15"/>
        <v>2969.5</v>
      </c>
      <c r="H62" s="6">
        <f t="shared" si="15"/>
        <v>2969.5</v>
      </c>
      <c r="I62" s="6">
        <f>I49</f>
        <v>2969.5</v>
      </c>
      <c r="J62" s="14" t="s">
        <v>54</v>
      </c>
      <c r="M62" s="8"/>
    </row>
    <row r="63" spans="2:22" x14ac:dyDescent="0.2">
      <c r="B63" s="59"/>
      <c r="C63" s="62" t="s">
        <v>61</v>
      </c>
      <c r="D63" s="59"/>
      <c r="E63" s="65" t="s">
        <v>10</v>
      </c>
      <c r="F63" s="6">
        <f>F26</f>
        <v>30909.000000000007</v>
      </c>
      <c r="G63" s="6">
        <f t="shared" ref="G63:I63" si="16">G26</f>
        <v>10553.400000000001</v>
      </c>
      <c r="H63" s="6">
        <f t="shared" si="16"/>
        <v>10177.800000000001</v>
      </c>
      <c r="I63" s="6">
        <f t="shared" si="16"/>
        <v>10177.800000000001</v>
      </c>
      <c r="J63" s="14" t="s">
        <v>25</v>
      </c>
      <c r="M63" s="8"/>
    </row>
    <row r="64" spans="2:22" ht="38.25" x14ac:dyDescent="0.2">
      <c r="B64" s="60"/>
      <c r="C64" s="63"/>
      <c r="D64" s="60"/>
      <c r="E64" s="66"/>
      <c r="F64" s="6">
        <f t="shared" ref="F64:I65" si="17">F27</f>
        <v>29553.700000000004</v>
      </c>
      <c r="G64" s="6">
        <f t="shared" si="17"/>
        <v>9198.1</v>
      </c>
      <c r="H64" s="6">
        <f t="shared" si="17"/>
        <v>10177.800000000001</v>
      </c>
      <c r="I64" s="6">
        <f t="shared" si="17"/>
        <v>10177.800000000001</v>
      </c>
      <c r="J64" s="14" t="s">
        <v>70</v>
      </c>
      <c r="M64" s="8"/>
    </row>
    <row r="65" spans="2:13" ht="25.5" x14ac:dyDescent="0.2">
      <c r="B65" s="61"/>
      <c r="C65" s="64"/>
      <c r="D65" s="61"/>
      <c r="E65" s="67"/>
      <c r="F65" s="6">
        <f t="shared" si="17"/>
        <v>1355.3000000000002</v>
      </c>
      <c r="G65" s="6">
        <f t="shared" si="17"/>
        <v>1355.3000000000002</v>
      </c>
      <c r="H65" s="6">
        <f t="shared" si="17"/>
        <v>0</v>
      </c>
      <c r="I65" s="6">
        <f t="shared" si="17"/>
        <v>0</v>
      </c>
      <c r="J65" s="14" t="s">
        <v>54</v>
      </c>
      <c r="M65" s="8"/>
    </row>
    <row r="66" spans="2:13" ht="38.25" x14ac:dyDescent="0.2">
      <c r="B66" s="13"/>
      <c r="C66" s="12" t="s">
        <v>66</v>
      </c>
      <c r="D66" s="13"/>
      <c r="E66" s="14" t="s">
        <v>10</v>
      </c>
      <c r="F66" s="6">
        <f>F30</f>
        <v>25572.899999999998</v>
      </c>
      <c r="G66" s="6">
        <f t="shared" ref="G66:I66" si="18">G30</f>
        <v>8524.2999999999993</v>
      </c>
      <c r="H66" s="6">
        <f t="shared" si="18"/>
        <v>8524.2999999999993</v>
      </c>
      <c r="I66" s="6">
        <f t="shared" si="18"/>
        <v>8524.2999999999993</v>
      </c>
      <c r="J66" s="14" t="s">
        <v>70</v>
      </c>
      <c r="M66" s="8"/>
    </row>
    <row r="67" spans="2:13" ht="25.5" x14ac:dyDescent="0.2">
      <c r="B67" s="13"/>
      <c r="C67" s="12" t="s">
        <v>62</v>
      </c>
      <c r="D67" s="13"/>
      <c r="E67" s="14" t="s">
        <v>10</v>
      </c>
      <c r="F67" s="6">
        <f t="shared" ref="F67:H67" si="19">F39</f>
        <v>50</v>
      </c>
      <c r="G67" s="6">
        <f t="shared" si="19"/>
        <v>50</v>
      </c>
      <c r="H67" s="6">
        <f t="shared" si="19"/>
        <v>0</v>
      </c>
      <c r="I67" s="6">
        <f>I39</f>
        <v>0</v>
      </c>
      <c r="J67" s="14" t="s">
        <v>54</v>
      </c>
      <c r="M67" s="8"/>
    </row>
  </sheetData>
  <mergeCells count="59">
    <mergeCell ref="B6:J6"/>
    <mergeCell ref="B8:B10"/>
    <mergeCell ref="C8:C10"/>
    <mergeCell ref="D8:D10"/>
    <mergeCell ref="E8:E10"/>
    <mergeCell ref="F8:I8"/>
    <mergeCell ref="J8:J10"/>
    <mergeCell ref="F9:F10"/>
    <mergeCell ref="G9:I9"/>
    <mergeCell ref="B26:B28"/>
    <mergeCell ref="C26:C28"/>
    <mergeCell ref="D26:D28"/>
    <mergeCell ref="E26:E28"/>
    <mergeCell ref="B12:J12"/>
    <mergeCell ref="B13:J13"/>
    <mergeCell ref="B14:J14"/>
    <mergeCell ref="B15:B17"/>
    <mergeCell ref="C15:C17"/>
    <mergeCell ref="D15:D17"/>
    <mergeCell ref="E15:E17"/>
    <mergeCell ref="B19:B21"/>
    <mergeCell ref="C19:C21"/>
    <mergeCell ref="D19:D21"/>
    <mergeCell ref="E19:E21"/>
    <mergeCell ref="F25:J25"/>
    <mergeCell ref="B47:B49"/>
    <mergeCell ref="C47:C49"/>
    <mergeCell ref="D47:D49"/>
    <mergeCell ref="E47:E49"/>
    <mergeCell ref="B29:J29"/>
    <mergeCell ref="B32:B34"/>
    <mergeCell ref="C32:C34"/>
    <mergeCell ref="D32:D34"/>
    <mergeCell ref="E32:E34"/>
    <mergeCell ref="B35:J35"/>
    <mergeCell ref="B36:J36"/>
    <mergeCell ref="B40:J40"/>
    <mergeCell ref="B41:J41"/>
    <mergeCell ref="B42:J42"/>
    <mergeCell ref="F43:J43"/>
    <mergeCell ref="B50:J50"/>
    <mergeCell ref="F51:J51"/>
    <mergeCell ref="F52:J52"/>
    <mergeCell ref="B53:B55"/>
    <mergeCell ref="C53:C55"/>
    <mergeCell ref="D53:D55"/>
    <mergeCell ref="E53:E55"/>
    <mergeCell ref="B63:B65"/>
    <mergeCell ref="C63:C65"/>
    <mergeCell ref="D63:D65"/>
    <mergeCell ref="E63:E65"/>
    <mergeCell ref="B56:B58"/>
    <mergeCell ref="C56:C58"/>
    <mergeCell ref="D56:D58"/>
    <mergeCell ref="E56:E58"/>
    <mergeCell ref="B60:B62"/>
    <mergeCell ref="C60:C62"/>
    <mergeCell ref="D60:D62"/>
    <mergeCell ref="E60:E6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2"/>
  <sheetViews>
    <sheetView topLeftCell="A56" workbookViewId="0">
      <selection activeCell="N75" sqref="N75"/>
    </sheetView>
  </sheetViews>
  <sheetFormatPr defaultRowHeight="12.75" x14ac:dyDescent="0.2"/>
  <cols>
    <col min="1" max="1" width="0.42578125" style="1" customWidth="1"/>
    <col min="2" max="2" width="3.7109375" style="1" customWidth="1"/>
    <col min="3" max="3" width="73.28515625" style="1" customWidth="1"/>
    <col min="4" max="4" width="28.42578125" style="1" customWidth="1"/>
    <col min="5" max="5" width="10.42578125" style="1" customWidth="1"/>
    <col min="6" max="6" width="10.28515625" style="1" customWidth="1"/>
    <col min="7" max="9" width="10.7109375" style="1" customWidth="1"/>
    <col min="10" max="10" width="23.42578125" style="1" customWidth="1"/>
    <col min="11" max="11" width="9.140625" style="1"/>
    <col min="12" max="12" width="4.5703125" style="1" customWidth="1"/>
    <col min="13" max="16384" width="9.140625" style="1"/>
  </cols>
  <sheetData>
    <row r="1" spans="2:18" s="4" customFormat="1" ht="15" x14ac:dyDescent="0.25">
      <c r="J1" s="9" t="s">
        <v>73</v>
      </c>
    </row>
    <row r="2" spans="2:18" s="4" customFormat="1" ht="15" x14ac:dyDescent="0.25">
      <c r="J2" s="9" t="s">
        <v>68</v>
      </c>
    </row>
    <row r="3" spans="2:18" s="4" customFormat="1" ht="15" x14ac:dyDescent="0.25">
      <c r="J3" s="9" t="s">
        <v>69</v>
      </c>
    </row>
    <row r="4" spans="2:18" s="4" customFormat="1" ht="15.75" x14ac:dyDescent="0.25">
      <c r="J4" s="5"/>
    </row>
    <row r="5" spans="2:18" s="4" customFormat="1" ht="15.75" x14ac:dyDescent="0.25">
      <c r="J5" s="5"/>
    </row>
    <row r="6" spans="2:18" s="4" customFormat="1" ht="16.5" x14ac:dyDescent="0.25">
      <c r="B6" s="81" t="s">
        <v>60</v>
      </c>
      <c r="C6" s="81"/>
      <c r="D6" s="81"/>
      <c r="E6" s="81"/>
      <c r="F6" s="81"/>
      <c r="G6" s="81"/>
      <c r="H6" s="81"/>
      <c r="I6" s="81"/>
      <c r="J6" s="81"/>
    </row>
    <row r="7" spans="2:18" s="4" customFormat="1" x14ac:dyDescent="0.2"/>
    <row r="8" spans="2:18" s="4" customFormat="1" x14ac:dyDescent="0.2">
      <c r="B8" s="71" t="s">
        <v>29</v>
      </c>
      <c r="C8" s="71" t="s">
        <v>0</v>
      </c>
      <c r="D8" s="71" t="s">
        <v>72</v>
      </c>
      <c r="E8" s="71" t="s">
        <v>1</v>
      </c>
      <c r="F8" s="71" t="s">
        <v>30</v>
      </c>
      <c r="G8" s="71"/>
      <c r="H8" s="71"/>
      <c r="I8" s="71"/>
      <c r="J8" s="71" t="s">
        <v>2</v>
      </c>
    </row>
    <row r="9" spans="2:18" s="4" customFormat="1" x14ac:dyDescent="0.2">
      <c r="B9" s="71"/>
      <c r="C9" s="71"/>
      <c r="D9" s="71"/>
      <c r="E9" s="71"/>
      <c r="F9" s="71" t="s">
        <v>3</v>
      </c>
      <c r="G9" s="71" t="s">
        <v>4</v>
      </c>
      <c r="H9" s="71"/>
      <c r="I9" s="71"/>
      <c r="J9" s="71"/>
    </row>
    <row r="10" spans="2:18" s="4" customFormat="1" ht="15.75" customHeight="1" x14ac:dyDescent="0.2">
      <c r="B10" s="71"/>
      <c r="C10" s="71"/>
      <c r="D10" s="71"/>
      <c r="E10" s="71"/>
      <c r="F10" s="71"/>
      <c r="G10" s="14" t="s">
        <v>5</v>
      </c>
      <c r="H10" s="14" t="s">
        <v>6</v>
      </c>
      <c r="I10" s="14" t="s">
        <v>7</v>
      </c>
      <c r="J10" s="71"/>
    </row>
    <row r="11" spans="2:18" s="4" customFormat="1" x14ac:dyDescent="0.2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</row>
    <row r="12" spans="2:18" s="4" customFormat="1" ht="21.75" customHeight="1" x14ac:dyDescent="0.2">
      <c r="B12" s="69" t="s">
        <v>63</v>
      </c>
      <c r="C12" s="69"/>
      <c r="D12" s="69"/>
      <c r="E12" s="69"/>
      <c r="F12" s="69"/>
      <c r="G12" s="69"/>
      <c r="H12" s="69"/>
      <c r="I12" s="69"/>
      <c r="J12" s="69"/>
    </row>
    <row r="13" spans="2:18" s="4" customFormat="1" ht="24.75" customHeight="1" x14ac:dyDescent="0.2">
      <c r="B13" s="69" t="s">
        <v>58</v>
      </c>
      <c r="C13" s="69"/>
      <c r="D13" s="69"/>
      <c r="E13" s="69"/>
      <c r="F13" s="69"/>
      <c r="G13" s="69"/>
      <c r="H13" s="69"/>
      <c r="I13" s="69"/>
      <c r="J13" s="69"/>
    </row>
    <row r="14" spans="2:18" s="4" customFormat="1" ht="25.5" customHeight="1" x14ac:dyDescent="0.2">
      <c r="B14" s="75" t="s">
        <v>8</v>
      </c>
      <c r="C14" s="76"/>
      <c r="D14" s="76"/>
      <c r="E14" s="76"/>
      <c r="F14" s="76"/>
      <c r="G14" s="76"/>
      <c r="H14" s="76"/>
      <c r="I14" s="76"/>
      <c r="J14" s="77"/>
    </row>
    <row r="15" spans="2:18" s="4" customFormat="1" ht="12.75" customHeight="1" x14ac:dyDescent="0.2">
      <c r="B15" s="78" t="s">
        <v>31</v>
      </c>
      <c r="C15" s="62" t="s">
        <v>9</v>
      </c>
      <c r="D15" s="65" t="s">
        <v>43</v>
      </c>
      <c r="E15" s="65" t="s">
        <v>10</v>
      </c>
      <c r="F15" s="6">
        <f>F16+F17</f>
        <v>25251.299999999996</v>
      </c>
      <c r="G15" s="16">
        <f>G16+G17</f>
        <v>9430.1</v>
      </c>
      <c r="H15" s="6">
        <f t="shared" ref="H15" si="0">H16+H17</f>
        <v>7910.6</v>
      </c>
      <c r="I15" s="6">
        <f>I16+I17</f>
        <v>7910.6</v>
      </c>
      <c r="J15" s="14" t="s">
        <v>25</v>
      </c>
      <c r="L15" s="78" t="s">
        <v>31</v>
      </c>
      <c r="M15" s="6">
        <f>M16+M17</f>
        <v>23731.8</v>
      </c>
      <c r="N15" s="17">
        <f>N16+N17</f>
        <v>7910.6</v>
      </c>
      <c r="O15" s="6">
        <f t="shared" ref="O15" si="1">O16+O17</f>
        <v>7910.6</v>
      </c>
      <c r="P15" s="6">
        <f>P16+P17</f>
        <v>7910.6</v>
      </c>
      <c r="Q15" s="8">
        <f t="shared" ref="Q15:Q24" si="2">F15-M15</f>
        <v>1519.4999999999964</v>
      </c>
      <c r="R15" s="8">
        <f t="shared" ref="R15:R24" si="3">G15-N15</f>
        <v>1519.5</v>
      </c>
    </row>
    <row r="16" spans="2:18" s="4" customFormat="1" ht="38.25" x14ac:dyDescent="0.2">
      <c r="B16" s="79"/>
      <c r="C16" s="63"/>
      <c r="D16" s="66"/>
      <c r="E16" s="66"/>
      <c r="F16" s="6">
        <f>G16+H16+I16</f>
        <v>24528.699999999997</v>
      </c>
      <c r="G16" s="16">
        <v>8707.5</v>
      </c>
      <c r="H16" s="6">
        <v>7910.6</v>
      </c>
      <c r="I16" s="6">
        <v>7910.6</v>
      </c>
      <c r="J16" s="14" t="s">
        <v>70</v>
      </c>
      <c r="L16" s="79"/>
      <c r="M16" s="6">
        <f>N16+O16+P16</f>
        <v>23002.7</v>
      </c>
      <c r="N16" s="17">
        <f>7910.6-729.1</f>
        <v>7181.5</v>
      </c>
      <c r="O16" s="6">
        <v>7910.6</v>
      </c>
      <c r="P16" s="6">
        <v>7910.6</v>
      </c>
      <c r="Q16" s="8">
        <f t="shared" si="2"/>
        <v>1525.9999999999964</v>
      </c>
      <c r="R16" s="8">
        <f t="shared" si="3"/>
        <v>1526</v>
      </c>
    </row>
    <row r="17" spans="2:18" s="4" customFormat="1" ht="25.5" x14ac:dyDescent="0.2">
      <c r="B17" s="80"/>
      <c r="C17" s="64"/>
      <c r="D17" s="67"/>
      <c r="E17" s="67"/>
      <c r="F17" s="6">
        <f>G17+H17+I17</f>
        <v>722.6</v>
      </c>
      <c r="G17" s="16">
        <v>722.6</v>
      </c>
      <c r="H17" s="6">
        <v>0</v>
      </c>
      <c r="I17" s="6">
        <v>0</v>
      </c>
      <c r="J17" s="14" t="s">
        <v>42</v>
      </c>
      <c r="L17" s="80"/>
      <c r="M17" s="6">
        <f>N17+O17+P17</f>
        <v>729.1</v>
      </c>
      <c r="N17" s="17">
        <v>729.1</v>
      </c>
      <c r="O17" s="6">
        <v>0</v>
      </c>
      <c r="P17" s="6">
        <v>0</v>
      </c>
      <c r="Q17" s="8">
        <f t="shared" si="2"/>
        <v>-6.5</v>
      </c>
      <c r="R17" s="8">
        <f t="shared" si="3"/>
        <v>-6.5</v>
      </c>
    </row>
    <row r="18" spans="2:18" s="4" customFormat="1" ht="42.95" customHeight="1" x14ac:dyDescent="0.2">
      <c r="B18" s="7" t="s">
        <v>32</v>
      </c>
      <c r="C18" s="12" t="s">
        <v>11</v>
      </c>
      <c r="D18" s="14" t="s">
        <v>43</v>
      </c>
      <c r="E18" s="14" t="s">
        <v>10</v>
      </c>
      <c r="F18" s="6">
        <f t="shared" ref="F18:F24" si="4">G18+H18+I18</f>
        <v>819.00000000000011</v>
      </c>
      <c r="G18" s="16">
        <v>305.8</v>
      </c>
      <c r="H18" s="6">
        <v>256.60000000000002</v>
      </c>
      <c r="I18" s="6">
        <v>256.60000000000002</v>
      </c>
      <c r="J18" s="14" t="s">
        <v>70</v>
      </c>
      <c r="L18" s="7" t="s">
        <v>32</v>
      </c>
      <c r="M18" s="6">
        <f t="shared" ref="M18" si="5">N18+O18+P18</f>
        <v>769.80000000000007</v>
      </c>
      <c r="N18" s="17">
        <v>256.60000000000002</v>
      </c>
      <c r="O18" s="6">
        <v>256.60000000000002</v>
      </c>
      <c r="P18" s="6">
        <v>256.60000000000002</v>
      </c>
      <c r="Q18" s="8">
        <f t="shared" si="2"/>
        <v>49.200000000000045</v>
      </c>
      <c r="R18" s="8">
        <f t="shared" si="3"/>
        <v>49.199999999999989</v>
      </c>
    </row>
    <row r="19" spans="2:18" s="4" customFormat="1" ht="12.75" customHeight="1" x14ac:dyDescent="0.2">
      <c r="B19" s="78" t="s">
        <v>33</v>
      </c>
      <c r="C19" s="62" t="s">
        <v>12</v>
      </c>
      <c r="D19" s="65" t="s">
        <v>43</v>
      </c>
      <c r="E19" s="65" t="s">
        <v>10</v>
      </c>
      <c r="F19" s="6">
        <f>G19+H19+I19</f>
        <v>2098.8000000000002</v>
      </c>
      <c r="G19" s="16">
        <f>G20+G21</f>
        <v>699.6</v>
      </c>
      <c r="H19" s="6">
        <f>H20+H21</f>
        <v>699.6</v>
      </c>
      <c r="I19" s="6">
        <f>I20+I21</f>
        <v>699.6</v>
      </c>
      <c r="J19" s="14" t="s">
        <v>25</v>
      </c>
      <c r="L19" s="78" t="s">
        <v>33</v>
      </c>
      <c r="M19" s="6">
        <f>N19+O19+P19</f>
        <v>2191.1999999999998</v>
      </c>
      <c r="N19" s="17">
        <f>N20+N21</f>
        <v>792</v>
      </c>
      <c r="O19" s="6">
        <f>O20+O21</f>
        <v>699.6</v>
      </c>
      <c r="P19" s="6">
        <f>P20+P21</f>
        <v>699.6</v>
      </c>
      <c r="Q19" s="8">
        <f t="shared" si="2"/>
        <v>-92.399999999999636</v>
      </c>
      <c r="R19" s="8">
        <f t="shared" si="3"/>
        <v>-92.399999999999977</v>
      </c>
    </row>
    <row r="20" spans="2:18" s="4" customFormat="1" ht="38.25" x14ac:dyDescent="0.2">
      <c r="B20" s="79"/>
      <c r="C20" s="63"/>
      <c r="D20" s="66"/>
      <c r="E20" s="66"/>
      <c r="F20" s="6">
        <f>G20+H20+I20</f>
        <v>1466.1</v>
      </c>
      <c r="G20" s="16">
        <v>66.900000000000006</v>
      </c>
      <c r="H20" s="6">
        <v>699.6</v>
      </c>
      <c r="I20" s="6">
        <v>699.6</v>
      </c>
      <c r="J20" s="14" t="s">
        <v>70</v>
      </c>
      <c r="K20" s="8"/>
      <c r="L20" s="79"/>
      <c r="M20" s="6">
        <f>N20+O20+P20</f>
        <v>1565</v>
      </c>
      <c r="N20" s="17">
        <f>699.6-N21+92.4</f>
        <v>165.79999999999998</v>
      </c>
      <c r="O20" s="6">
        <v>699.6</v>
      </c>
      <c r="P20" s="6">
        <v>699.6</v>
      </c>
      <c r="Q20" s="8">
        <f t="shared" si="2"/>
        <v>-98.900000000000091</v>
      </c>
      <c r="R20" s="8">
        <f t="shared" si="3"/>
        <v>-98.899999999999977</v>
      </c>
    </row>
    <row r="21" spans="2:18" s="4" customFormat="1" ht="63.75" x14ac:dyDescent="0.2">
      <c r="B21" s="80"/>
      <c r="C21" s="64"/>
      <c r="D21" s="67"/>
      <c r="E21" s="67"/>
      <c r="F21" s="6">
        <f>G21+H21+I21</f>
        <v>632.70000000000005</v>
      </c>
      <c r="G21" s="16">
        <v>632.70000000000005</v>
      </c>
      <c r="H21" s="6">
        <v>0</v>
      </c>
      <c r="I21" s="6">
        <v>0</v>
      </c>
      <c r="J21" s="14" t="s">
        <v>78</v>
      </c>
      <c r="L21" s="80"/>
      <c r="M21" s="6">
        <f>N21+O21+P21</f>
        <v>626.20000000000005</v>
      </c>
      <c r="N21" s="17">
        <v>626.20000000000005</v>
      </c>
      <c r="O21" s="6">
        <v>0</v>
      </c>
      <c r="P21" s="6">
        <v>0</v>
      </c>
      <c r="Q21" s="8">
        <f t="shared" si="2"/>
        <v>6.5</v>
      </c>
      <c r="R21" s="8">
        <f t="shared" si="3"/>
        <v>6.5</v>
      </c>
    </row>
    <row r="22" spans="2:18" s="4" customFormat="1" ht="42.95" customHeight="1" x14ac:dyDescent="0.2">
      <c r="B22" s="7" t="s">
        <v>34</v>
      </c>
      <c r="C22" s="12" t="s">
        <v>74</v>
      </c>
      <c r="D22" s="14" t="s">
        <v>43</v>
      </c>
      <c r="E22" s="14" t="s">
        <v>10</v>
      </c>
      <c r="F22" s="6">
        <f t="shared" si="4"/>
        <v>948.9</v>
      </c>
      <c r="G22" s="6">
        <v>505.1</v>
      </c>
      <c r="H22" s="6">
        <v>221.9</v>
      </c>
      <c r="I22" s="6">
        <v>221.9</v>
      </c>
      <c r="J22" s="14" t="s">
        <v>70</v>
      </c>
      <c r="L22" s="7" t="s">
        <v>34</v>
      </c>
      <c r="M22" s="6">
        <f t="shared" ref="M22:M24" si="6">N22+O22+P22</f>
        <v>948.9</v>
      </c>
      <c r="N22" s="6">
        <v>505.1</v>
      </c>
      <c r="O22" s="6">
        <v>221.9</v>
      </c>
      <c r="P22" s="6">
        <v>221.9</v>
      </c>
      <c r="Q22" s="8">
        <f t="shared" si="2"/>
        <v>0</v>
      </c>
      <c r="R22" s="8">
        <f t="shared" si="3"/>
        <v>0</v>
      </c>
    </row>
    <row r="23" spans="2:18" s="4" customFormat="1" ht="42.95" customHeight="1" x14ac:dyDescent="0.2">
      <c r="B23" s="7" t="s">
        <v>35</v>
      </c>
      <c r="C23" s="12" t="s">
        <v>13</v>
      </c>
      <c r="D23" s="14" t="s">
        <v>43</v>
      </c>
      <c r="E23" s="14" t="s">
        <v>10</v>
      </c>
      <c r="F23" s="6">
        <f t="shared" si="4"/>
        <v>3162.2999999999997</v>
      </c>
      <c r="G23" s="6">
        <v>1054.0999999999999</v>
      </c>
      <c r="H23" s="6">
        <v>1054.0999999999999</v>
      </c>
      <c r="I23" s="6">
        <v>1054.0999999999999</v>
      </c>
      <c r="J23" s="14" t="s">
        <v>70</v>
      </c>
      <c r="L23" s="7" t="s">
        <v>35</v>
      </c>
      <c r="M23" s="6">
        <f t="shared" si="6"/>
        <v>3162.2999999999997</v>
      </c>
      <c r="N23" s="6">
        <v>1054.0999999999999</v>
      </c>
      <c r="O23" s="6">
        <v>1054.0999999999999</v>
      </c>
      <c r="P23" s="6">
        <v>1054.0999999999999</v>
      </c>
      <c r="Q23" s="8">
        <f t="shared" si="2"/>
        <v>0</v>
      </c>
      <c r="R23" s="8">
        <f t="shared" si="3"/>
        <v>0</v>
      </c>
    </row>
    <row r="24" spans="2:18" s="4" customFormat="1" ht="42.95" customHeight="1" x14ac:dyDescent="0.2">
      <c r="B24" s="7" t="s">
        <v>36</v>
      </c>
      <c r="C24" s="12" t="s">
        <v>14</v>
      </c>
      <c r="D24" s="14" t="s">
        <v>43</v>
      </c>
      <c r="E24" s="14" t="s">
        <v>10</v>
      </c>
      <c r="F24" s="6">
        <f t="shared" si="4"/>
        <v>105</v>
      </c>
      <c r="G24" s="6">
        <v>35</v>
      </c>
      <c r="H24" s="6">
        <v>35</v>
      </c>
      <c r="I24" s="6">
        <v>35</v>
      </c>
      <c r="J24" s="14" t="s">
        <v>70</v>
      </c>
      <c r="L24" s="7" t="s">
        <v>36</v>
      </c>
      <c r="M24" s="6">
        <f t="shared" si="6"/>
        <v>105</v>
      </c>
      <c r="N24" s="6">
        <v>35</v>
      </c>
      <c r="O24" s="6">
        <v>35</v>
      </c>
      <c r="P24" s="6">
        <v>35</v>
      </c>
      <c r="Q24" s="8">
        <f t="shared" si="2"/>
        <v>0</v>
      </c>
      <c r="R24" s="8">
        <f t="shared" si="3"/>
        <v>0</v>
      </c>
    </row>
    <row r="25" spans="2:18" s="4" customFormat="1" ht="42.95" customHeight="1" x14ac:dyDescent="0.2">
      <c r="B25" s="7" t="s">
        <v>37</v>
      </c>
      <c r="C25" s="12" t="s">
        <v>15</v>
      </c>
      <c r="D25" s="14" t="s">
        <v>43</v>
      </c>
      <c r="E25" s="14" t="s">
        <v>10</v>
      </c>
      <c r="F25" s="71" t="s">
        <v>16</v>
      </c>
      <c r="G25" s="71"/>
      <c r="H25" s="71"/>
      <c r="I25" s="71"/>
      <c r="J25" s="71"/>
      <c r="L25" s="7" t="s">
        <v>37</v>
      </c>
      <c r="M25" s="71" t="s">
        <v>16</v>
      </c>
      <c r="N25" s="71"/>
      <c r="O25" s="71"/>
      <c r="P25" s="71"/>
      <c r="Q25" s="8"/>
      <c r="R25" s="8"/>
    </row>
    <row r="26" spans="2:18" s="4" customFormat="1" ht="18.75" customHeight="1" x14ac:dyDescent="0.2">
      <c r="B26" s="65"/>
      <c r="C26" s="62" t="s">
        <v>17</v>
      </c>
      <c r="D26" s="65" t="s">
        <v>43</v>
      </c>
      <c r="E26" s="65" t="s">
        <v>10</v>
      </c>
      <c r="F26" s="6">
        <f>G26+H26+I26</f>
        <v>32385.300000000003</v>
      </c>
      <c r="G26" s="6">
        <f>G27+G28</f>
        <v>12029.7</v>
      </c>
      <c r="H26" s="6">
        <f>H27+H28</f>
        <v>10177.800000000001</v>
      </c>
      <c r="I26" s="6">
        <f>I27+I28</f>
        <v>10177.800000000001</v>
      </c>
      <c r="J26" s="14" t="s">
        <v>25</v>
      </c>
      <c r="L26" s="65"/>
      <c r="M26" s="6">
        <f>N26+O26+P26</f>
        <v>30909.000000000007</v>
      </c>
      <c r="N26" s="6">
        <f>N27+N28</f>
        <v>10553.400000000001</v>
      </c>
      <c r="O26" s="6">
        <f>O27+O28</f>
        <v>10177.800000000001</v>
      </c>
      <c r="P26" s="6">
        <f>P27+P28</f>
        <v>10177.800000000001</v>
      </c>
      <c r="Q26" s="8">
        <f t="shared" ref="Q26:R28" si="7">F26-M26</f>
        <v>1476.2999999999956</v>
      </c>
      <c r="R26" s="8">
        <f t="shared" si="7"/>
        <v>1476.2999999999993</v>
      </c>
    </row>
    <row r="27" spans="2:18" s="4" customFormat="1" ht="42" customHeight="1" x14ac:dyDescent="0.2">
      <c r="B27" s="66"/>
      <c r="C27" s="63"/>
      <c r="D27" s="66"/>
      <c r="E27" s="66"/>
      <c r="F27" s="6">
        <f>G27+H27+I27</f>
        <v>31030</v>
      </c>
      <c r="G27" s="6">
        <f>G16+G18+G20+G22+G23+G24</f>
        <v>10674.4</v>
      </c>
      <c r="H27" s="6">
        <f t="shared" ref="H27" si="8">H16+H18+H20+H22+H23+H24</f>
        <v>10177.800000000001</v>
      </c>
      <c r="I27" s="6">
        <f>I16+I18+I20+I22+I23+I24</f>
        <v>10177.800000000001</v>
      </c>
      <c r="J27" s="14" t="s">
        <v>70</v>
      </c>
      <c r="L27" s="66"/>
      <c r="M27" s="6">
        <f>N27+O27+P27</f>
        <v>29553.700000000004</v>
      </c>
      <c r="N27" s="6">
        <f>N16+N18+N20+N22+N23+N24</f>
        <v>9198.1</v>
      </c>
      <c r="O27" s="6">
        <f t="shared" ref="O27" si="9">O16+O18+O20+O22+O23+O24</f>
        <v>10177.800000000001</v>
      </c>
      <c r="P27" s="6">
        <f>P16+P18+P20+P22+P23+P24</f>
        <v>10177.800000000001</v>
      </c>
      <c r="Q27" s="8">
        <f t="shared" si="7"/>
        <v>1476.2999999999956</v>
      </c>
      <c r="R27" s="8">
        <f t="shared" si="7"/>
        <v>1476.2999999999993</v>
      </c>
    </row>
    <row r="28" spans="2:18" s="4" customFormat="1" ht="25.5" x14ac:dyDescent="0.2">
      <c r="B28" s="67"/>
      <c r="C28" s="64"/>
      <c r="D28" s="67"/>
      <c r="E28" s="67"/>
      <c r="F28" s="6">
        <f>G28+H28+I28</f>
        <v>1355.3000000000002</v>
      </c>
      <c r="G28" s="6">
        <f>G17+G21</f>
        <v>1355.3000000000002</v>
      </c>
      <c r="H28" s="6">
        <f t="shared" ref="H28:I28" si="10">H17+H21</f>
        <v>0</v>
      </c>
      <c r="I28" s="6">
        <f t="shared" si="10"/>
        <v>0</v>
      </c>
      <c r="J28" s="14" t="s">
        <v>42</v>
      </c>
      <c r="L28" s="67"/>
      <c r="M28" s="6">
        <f>N28+O28+P28</f>
        <v>1355.3000000000002</v>
      </c>
      <c r="N28" s="6">
        <f>N17+N21</f>
        <v>1355.3000000000002</v>
      </c>
      <c r="O28" s="6">
        <f t="shared" ref="O28:P28" si="11">O17+O21</f>
        <v>0</v>
      </c>
      <c r="P28" s="6">
        <f t="shared" si="11"/>
        <v>0</v>
      </c>
      <c r="Q28" s="8">
        <f t="shared" si="7"/>
        <v>0</v>
      </c>
      <c r="R28" s="8">
        <f t="shared" si="7"/>
        <v>0</v>
      </c>
    </row>
    <row r="29" spans="2:18" ht="26.25" customHeight="1" x14ac:dyDescent="0.2">
      <c r="B29" s="69" t="s">
        <v>18</v>
      </c>
      <c r="C29" s="69"/>
      <c r="D29" s="69"/>
      <c r="E29" s="69"/>
      <c r="F29" s="69"/>
      <c r="G29" s="69"/>
      <c r="H29" s="69"/>
      <c r="I29" s="69"/>
      <c r="J29" s="69"/>
      <c r="L29" s="69" t="s">
        <v>18</v>
      </c>
      <c r="M29" s="69"/>
      <c r="N29" s="69"/>
      <c r="O29" s="69"/>
      <c r="P29" s="69"/>
      <c r="Q29" s="8"/>
      <c r="R29" s="8"/>
    </row>
    <row r="30" spans="2:18" ht="49.5" customHeight="1" x14ac:dyDescent="0.2">
      <c r="B30" s="7" t="s">
        <v>38</v>
      </c>
      <c r="C30" s="12" t="s">
        <v>19</v>
      </c>
      <c r="D30" s="14" t="s">
        <v>65</v>
      </c>
      <c r="E30" s="14" t="s">
        <v>10</v>
      </c>
      <c r="F30" s="6">
        <f>G30+H30+I30</f>
        <v>25572.899999999998</v>
      </c>
      <c r="G30" s="6">
        <v>8524.2999999999993</v>
      </c>
      <c r="H30" s="6">
        <v>8524.2999999999993</v>
      </c>
      <c r="I30" s="6">
        <v>8524.2999999999993</v>
      </c>
      <c r="J30" s="14" t="s">
        <v>70</v>
      </c>
      <c r="L30" s="7" t="s">
        <v>38</v>
      </c>
      <c r="M30" s="6">
        <f>N30+O30+P30</f>
        <v>25572.899999999998</v>
      </c>
      <c r="N30" s="6">
        <v>8524.2999999999993</v>
      </c>
      <c r="O30" s="6">
        <v>8524.2999999999993</v>
      </c>
      <c r="P30" s="6">
        <v>8524.2999999999993</v>
      </c>
      <c r="Q30" s="8">
        <f t="shared" ref="Q30:R34" si="12">F30-M30</f>
        <v>0</v>
      </c>
      <c r="R30" s="8">
        <f t="shared" si="12"/>
        <v>0</v>
      </c>
    </row>
    <row r="31" spans="2:18" ht="49.5" customHeight="1" x14ac:dyDescent="0.2">
      <c r="B31" s="14"/>
      <c r="C31" s="12" t="s">
        <v>20</v>
      </c>
      <c r="D31" s="14" t="s">
        <v>65</v>
      </c>
      <c r="E31" s="14"/>
      <c r="F31" s="6">
        <f>G31+H31+I31</f>
        <v>25572.899999999998</v>
      </c>
      <c r="G31" s="6">
        <f>G30</f>
        <v>8524.2999999999993</v>
      </c>
      <c r="H31" s="6">
        <f t="shared" ref="H31:I31" si="13">H30</f>
        <v>8524.2999999999993</v>
      </c>
      <c r="I31" s="6">
        <f t="shared" si="13"/>
        <v>8524.2999999999993</v>
      </c>
      <c r="J31" s="14" t="s">
        <v>70</v>
      </c>
      <c r="L31" s="14"/>
      <c r="M31" s="6">
        <f>N31+O31+P31</f>
        <v>25572.899999999998</v>
      </c>
      <c r="N31" s="6">
        <f>N30</f>
        <v>8524.2999999999993</v>
      </c>
      <c r="O31" s="6">
        <f t="shared" ref="O31:P31" si="14">O30</f>
        <v>8524.2999999999993</v>
      </c>
      <c r="P31" s="6">
        <f t="shared" si="14"/>
        <v>8524.2999999999993</v>
      </c>
      <c r="Q31" s="8">
        <f t="shared" si="12"/>
        <v>0</v>
      </c>
      <c r="R31" s="8">
        <f t="shared" si="12"/>
        <v>0</v>
      </c>
    </row>
    <row r="32" spans="2:18" ht="12.75" customHeight="1" x14ac:dyDescent="0.2">
      <c r="B32" s="72"/>
      <c r="C32" s="62" t="s">
        <v>21</v>
      </c>
      <c r="D32" s="59"/>
      <c r="E32" s="65" t="s">
        <v>10</v>
      </c>
      <c r="F32" s="6">
        <f>G32+H32+I32</f>
        <v>57958.19999999999</v>
      </c>
      <c r="G32" s="6">
        <f>G33+G34</f>
        <v>20553.999999999996</v>
      </c>
      <c r="H32" s="6">
        <f t="shared" ref="H32" si="15">H33+H34</f>
        <v>18702.099999999999</v>
      </c>
      <c r="I32" s="6">
        <f>I33+I34</f>
        <v>18702.099999999999</v>
      </c>
      <c r="J32" s="14" t="s">
        <v>25</v>
      </c>
      <c r="L32" s="72"/>
      <c r="M32" s="6">
        <f>N32+O32+P32</f>
        <v>56481.9</v>
      </c>
      <c r="N32" s="6">
        <f>N33+N34</f>
        <v>19077.7</v>
      </c>
      <c r="O32" s="6">
        <f t="shared" ref="O32" si="16">O33+O34</f>
        <v>18702.099999999999</v>
      </c>
      <c r="P32" s="6">
        <f>P33+P34</f>
        <v>18702.099999999999</v>
      </c>
      <c r="Q32" s="8">
        <f t="shared" si="12"/>
        <v>1476.2999999999884</v>
      </c>
      <c r="R32" s="8">
        <f t="shared" si="12"/>
        <v>1476.2999999999956</v>
      </c>
    </row>
    <row r="33" spans="2:18" ht="38.25" customHeight="1" x14ac:dyDescent="0.2">
      <c r="B33" s="73"/>
      <c r="C33" s="63"/>
      <c r="D33" s="60"/>
      <c r="E33" s="66"/>
      <c r="F33" s="6">
        <f>G33+H33+I33</f>
        <v>56602.899999999994</v>
      </c>
      <c r="G33" s="6">
        <f>G31+G27</f>
        <v>19198.699999999997</v>
      </c>
      <c r="H33" s="6">
        <f>H31+H27</f>
        <v>18702.099999999999</v>
      </c>
      <c r="I33" s="6">
        <f>I31+I27</f>
        <v>18702.099999999999</v>
      </c>
      <c r="J33" s="14" t="s">
        <v>70</v>
      </c>
      <c r="L33" s="73"/>
      <c r="M33" s="6">
        <f>N33+O33+P33</f>
        <v>55126.6</v>
      </c>
      <c r="N33" s="6">
        <f>N31+N27</f>
        <v>17722.400000000001</v>
      </c>
      <c r="O33" s="6">
        <f>O31+O27</f>
        <v>18702.099999999999</v>
      </c>
      <c r="P33" s="6">
        <f>P31+P27</f>
        <v>18702.099999999999</v>
      </c>
      <c r="Q33" s="8">
        <f t="shared" si="12"/>
        <v>1476.2999999999956</v>
      </c>
      <c r="R33" s="8">
        <f t="shared" si="12"/>
        <v>1476.2999999999956</v>
      </c>
    </row>
    <row r="34" spans="2:18" ht="26.25" customHeight="1" x14ac:dyDescent="0.2">
      <c r="B34" s="74"/>
      <c r="C34" s="64"/>
      <c r="D34" s="61"/>
      <c r="E34" s="67"/>
      <c r="F34" s="6">
        <f>G34+H34+I34</f>
        <v>1355.3000000000002</v>
      </c>
      <c r="G34" s="6">
        <f>G28</f>
        <v>1355.3000000000002</v>
      </c>
      <c r="H34" s="6">
        <f t="shared" ref="H34" si="17">H28</f>
        <v>0</v>
      </c>
      <c r="I34" s="6">
        <f>I28</f>
        <v>0</v>
      </c>
      <c r="J34" s="14" t="s">
        <v>42</v>
      </c>
      <c r="L34" s="74"/>
      <c r="M34" s="6">
        <f>N34+O34+P34</f>
        <v>1355.3000000000002</v>
      </c>
      <c r="N34" s="6">
        <f>N28</f>
        <v>1355.3000000000002</v>
      </c>
      <c r="O34" s="6">
        <f t="shared" ref="O34" si="18">O28</f>
        <v>0</v>
      </c>
      <c r="P34" s="6">
        <f>P28</f>
        <v>0</v>
      </c>
      <c r="Q34" s="8">
        <f t="shared" si="12"/>
        <v>0</v>
      </c>
      <c r="R34" s="8">
        <f t="shared" si="12"/>
        <v>0</v>
      </c>
    </row>
    <row r="35" spans="2:18" ht="24.75" customHeight="1" x14ac:dyDescent="0.2">
      <c r="B35" s="75" t="s">
        <v>59</v>
      </c>
      <c r="C35" s="76"/>
      <c r="D35" s="76"/>
      <c r="E35" s="76"/>
      <c r="F35" s="76"/>
      <c r="G35" s="76"/>
      <c r="H35" s="76"/>
      <c r="I35" s="76"/>
      <c r="J35" s="77"/>
      <c r="L35" s="75" t="s">
        <v>59</v>
      </c>
      <c r="M35" s="76"/>
      <c r="N35" s="76"/>
      <c r="O35" s="76"/>
      <c r="P35" s="76"/>
      <c r="Q35" s="8"/>
      <c r="R35" s="8"/>
    </row>
    <row r="36" spans="2:18" ht="27" customHeight="1" x14ac:dyDescent="0.2">
      <c r="B36" s="75" t="s">
        <v>56</v>
      </c>
      <c r="C36" s="76"/>
      <c r="D36" s="76"/>
      <c r="E36" s="76"/>
      <c r="F36" s="76"/>
      <c r="G36" s="76"/>
      <c r="H36" s="76"/>
      <c r="I36" s="76"/>
      <c r="J36" s="77"/>
      <c r="L36" s="75" t="s">
        <v>56</v>
      </c>
      <c r="M36" s="76"/>
      <c r="N36" s="76"/>
      <c r="O36" s="76"/>
      <c r="P36" s="76"/>
      <c r="Q36" s="8"/>
      <c r="R36" s="8"/>
    </row>
    <row r="37" spans="2:18" ht="25.5" customHeight="1" x14ac:dyDescent="0.2">
      <c r="B37" s="14" t="s">
        <v>39</v>
      </c>
      <c r="C37" s="12" t="s">
        <v>57</v>
      </c>
      <c r="D37" s="14" t="s">
        <v>53</v>
      </c>
      <c r="E37" s="14" t="s">
        <v>10</v>
      </c>
      <c r="F37" s="6">
        <f>G37+H37+I37</f>
        <v>50</v>
      </c>
      <c r="G37" s="6">
        <v>50</v>
      </c>
      <c r="H37" s="6">
        <v>0</v>
      </c>
      <c r="I37" s="6">
        <v>0</v>
      </c>
      <c r="J37" s="14" t="s">
        <v>42</v>
      </c>
      <c r="L37" s="14" t="s">
        <v>39</v>
      </c>
      <c r="M37" s="6">
        <f>N37+O37+P37</f>
        <v>50</v>
      </c>
      <c r="N37" s="6">
        <v>50</v>
      </c>
      <c r="O37" s="6">
        <v>0</v>
      </c>
      <c r="P37" s="6">
        <v>0</v>
      </c>
      <c r="Q37" s="8">
        <f t="shared" ref="Q37:R39" si="19">F37-M37</f>
        <v>0</v>
      </c>
      <c r="R37" s="8">
        <f t="shared" si="19"/>
        <v>0</v>
      </c>
    </row>
    <row r="38" spans="2:18" ht="26.25" customHeight="1" x14ac:dyDescent="0.2">
      <c r="B38" s="13"/>
      <c r="C38" s="12" t="s">
        <v>24</v>
      </c>
      <c r="D38" s="14" t="s">
        <v>53</v>
      </c>
      <c r="E38" s="14" t="s">
        <v>10</v>
      </c>
      <c r="F38" s="6">
        <f>F37</f>
        <v>50</v>
      </c>
      <c r="G38" s="6">
        <f>G37</f>
        <v>50</v>
      </c>
      <c r="H38" s="6">
        <f t="shared" ref="H38:I39" si="20">H37</f>
        <v>0</v>
      </c>
      <c r="I38" s="6">
        <f t="shared" si="20"/>
        <v>0</v>
      </c>
      <c r="J38" s="14" t="s">
        <v>42</v>
      </c>
      <c r="L38" s="13"/>
      <c r="M38" s="6">
        <f>M37</f>
        <v>50</v>
      </c>
      <c r="N38" s="6">
        <f>N37</f>
        <v>50</v>
      </c>
      <c r="O38" s="6">
        <f t="shared" ref="O38:P39" si="21">O37</f>
        <v>0</v>
      </c>
      <c r="P38" s="6">
        <f t="shared" si="21"/>
        <v>0</v>
      </c>
      <c r="Q38" s="8">
        <f t="shared" si="19"/>
        <v>0</v>
      </c>
      <c r="R38" s="8">
        <f t="shared" si="19"/>
        <v>0</v>
      </c>
    </row>
    <row r="39" spans="2:18" ht="27" customHeight="1" x14ac:dyDescent="0.2">
      <c r="B39" s="13"/>
      <c r="C39" s="12" t="s">
        <v>27</v>
      </c>
      <c r="D39" s="14" t="s">
        <v>53</v>
      </c>
      <c r="E39" s="14" t="s">
        <v>10</v>
      </c>
      <c r="F39" s="6">
        <f>F38</f>
        <v>50</v>
      </c>
      <c r="G39" s="6">
        <f>G38</f>
        <v>50</v>
      </c>
      <c r="H39" s="6">
        <f t="shared" si="20"/>
        <v>0</v>
      </c>
      <c r="I39" s="6">
        <f t="shared" si="20"/>
        <v>0</v>
      </c>
      <c r="J39" s="14" t="s">
        <v>42</v>
      </c>
      <c r="L39" s="13"/>
      <c r="M39" s="6">
        <f>M38</f>
        <v>50</v>
      </c>
      <c r="N39" s="6">
        <f>N38</f>
        <v>50</v>
      </c>
      <c r="O39" s="6">
        <f t="shared" si="21"/>
        <v>0</v>
      </c>
      <c r="P39" s="6">
        <f t="shared" si="21"/>
        <v>0</v>
      </c>
      <c r="Q39" s="8">
        <f t="shared" si="19"/>
        <v>0</v>
      </c>
      <c r="R39" s="8">
        <f t="shared" si="19"/>
        <v>0</v>
      </c>
    </row>
    <row r="40" spans="2:18" ht="27" customHeight="1" x14ac:dyDescent="0.2">
      <c r="B40" s="75" t="s">
        <v>64</v>
      </c>
      <c r="C40" s="76"/>
      <c r="D40" s="76"/>
      <c r="E40" s="76"/>
      <c r="F40" s="76"/>
      <c r="G40" s="76"/>
      <c r="H40" s="76"/>
      <c r="I40" s="76"/>
      <c r="J40" s="77"/>
      <c r="L40" s="75" t="s">
        <v>64</v>
      </c>
      <c r="M40" s="76"/>
      <c r="N40" s="76"/>
      <c r="O40" s="76"/>
      <c r="P40" s="76"/>
      <c r="Q40" s="8"/>
      <c r="R40" s="8"/>
    </row>
    <row r="41" spans="2:18" ht="26.25" customHeight="1" x14ac:dyDescent="0.2">
      <c r="B41" s="75" t="s">
        <v>44</v>
      </c>
      <c r="C41" s="76"/>
      <c r="D41" s="76"/>
      <c r="E41" s="76"/>
      <c r="F41" s="76"/>
      <c r="G41" s="76"/>
      <c r="H41" s="76"/>
      <c r="I41" s="76"/>
      <c r="J41" s="77"/>
      <c r="L41" s="75" t="s">
        <v>44</v>
      </c>
      <c r="M41" s="76"/>
      <c r="N41" s="76"/>
      <c r="O41" s="76"/>
      <c r="P41" s="76"/>
      <c r="Q41" s="8"/>
      <c r="R41" s="8"/>
    </row>
    <row r="42" spans="2:18" ht="27.75" customHeight="1" x14ac:dyDescent="0.2">
      <c r="B42" s="69" t="s">
        <v>45</v>
      </c>
      <c r="C42" s="69"/>
      <c r="D42" s="69"/>
      <c r="E42" s="69"/>
      <c r="F42" s="69"/>
      <c r="G42" s="69"/>
      <c r="H42" s="69"/>
      <c r="I42" s="69"/>
      <c r="J42" s="69"/>
      <c r="L42" s="69" t="s">
        <v>45</v>
      </c>
      <c r="M42" s="69"/>
      <c r="N42" s="69"/>
      <c r="O42" s="69"/>
      <c r="P42" s="69"/>
      <c r="Q42" s="8"/>
      <c r="R42" s="8"/>
    </row>
    <row r="43" spans="2:18" ht="38.25" x14ac:dyDescent="0.2">
      <c r="B43" s="7" t="s">
        <v>40</v>
      </c>
      <c r="C43" s="12" t="s">
        <v>75</v>
      </c>
      <c r="D43" s="14" t="s">
        <v>22</v>
      </c>
      <c r="E43" s="14" t="s">
        <v>10</v>
      </c>
      <c r="F43" s="71" t="s">
        <v>16</v>
      </c>
      <c r="G43" s="71"/>
      <c r="H43" s="71"/>
      <c r="I43" s="71"/>
      <c r="J43" s="71"/>
      <c r="L43" s="7" t="s">
        <v>40</v>
      </c>
      <c r="M43" s="71" t="s">
        <v>16</v>
      </c>
      <c r="N43" s="71"/>
      <c r="O43" s="71"/>
      <c r="P43" s="71"/>
      <c r="Q43" s="8"/>
      <c r="R43" s="8"/>
    </row>
    <row r="44" spans="2:18" ht="38.25" x14ac:dyDescent="0.2">
      <c r="B44" s="7" t="s">
        <v>41</v>
      </c>
      <c r="C44" s="12" t="s">
        <v>79</v>
      </c>
      <c r="D44" s="14" t="s">
        <v>22</v>
      </c>
      <c r="E44" s="14" t="s">
        <v>10</v>
      </c>
      <c r="F44" s="6">
        <f>G44+H44+I44</f>
        <v>20</v>
      </c>
      <c r="G44" s="6">
        <v>10</v>
      </c>
      <c r="H44" s="6">
        <v>0</v>
      </c>
      <c r="I44" s="6">
        <v>10</v>
      </c>
      <c r="J44" s="14" t="s">
        <v>70</v>
      </c>
      <c r="L44" s="7" t="s">
        <v>41</v>
      </c>
      <c r="M44" s="6">
        <f>N44+O44+P44</f>
        <v>20</v>
      </c>
      <c r="N44" s="6">
        <v>10</v>
      </c>
      <c r="O44" s="6">
        <v>0</v>
      </c>
      <c r="P44" s="6">
        <v>10</v>
      </c>
      <c r="Q44" s="8">
        <f t="shared" ref="Q44:R49" si="22">F44-M44</f>
        <v>0</v>
      </c>
      <c r="R44" s="8">
        <f t="shared" si="22"/>
        <v>0</v>
      </c>
    </row>
    <row r="45" spans="2:18" ht="38.25" x14ac:dyDescent="0.2">
      <c r="B45" s="7" t="s">
        <v>46</v>
      </c>
      <c r="C45" s="12" t="s">
        <v>23</v>
      </c>
      <c r="D45" s="14" t="s">
        <v>22</v>
      </c>
      <c r="E45" s="14" t="s">
        <v>10</v>
      </c>
      <c r="F45" s="6">
        <f t="shared" ref="F45:F46" si="23">G45+H45+I45</f>
        <v>40</v>
      </c>
      <c r="G45" s="6">
        <v>0</v>
      </c>
      <c r="H45" s="6">
        <v>40</v>
      </c>
      <c r="I45" s="6">
        <v>0</v>
      </c>
      <c r="J45" s="14" t="s">
        <v>71</v>
      </c>
      <c r="L45" s="7" t="s">
        <v>46</v>
      </c>
      <c r="M45" s="6">
        <f t="shared" ref="M45:M46" si="24">N45+O45+P45</f>
        <v>40</v>
      </c>
      <c r="N45" s="6">
        <v>0</v>
      </c>
      <c r="O45" s="6">
        <v>40</v>
      </c>
      <c r="P45" s="6">
        <v>0</v>
      </c>
      <c r="Q45" s="8">
        <f t="shared" si="22"/>
        <v>0</v>
      </c>
      <c r="R45" s="8">
        <f t="shared" si="22"/>
        <v>0</v>
      </c>
    </row>
    <row r="46" spans="2:18" ht="51" x14ac:dyDescent="0.2">
      <c r="B46" s="7" t="s">
        <v>47</v>
      </c>
      <c r="C46" s="12" t="s">
        <v>76</v>
      </c>
      <c r="D46" s="14" t="s">
        <v>22</v>
      </c>
      <c r="E46" s="14" t="s">
        <v>10</v>
      </c>
      <c r="F46" s="6">
        <f t="shared" si="23"/>
        <v>8908.5</v>
      </c>
      <c r="G46" s="6">
        <v>2969.5</v>
      </c>
      <c r="H46" s="6">
        <v>2969.5</v>
      </c>
      <c r="I46" s="6">
        <v>2969.5</v>
      </c>
      <c r="J46" s="14" t="s">
        <v>54</v>
      </c>
      <c r="L46" s="7" t="s">
        <v>47</v>
      </c>
      <c r="M46" s="6">
        <f t="shared" si="24"/>
        <v>8908.5</v>
      </c>
      <c r="N46" s="6">
        <v>2969.5</v>
      </c>
      <c r="O46" s="6">
        <v>2969.5</v>
      </c>
      <c r="P46" s="6">
        <v>2969.5</v>
      </c>
      <c r="Q46" s="8">
        <f t="shared" si="22"/>
        <v>0</v>
      </c>
      <c r="R46" s="8">
        <f t="shared" si="22"/>
        <v>0</v>
      </c>
    </row>
    <row r="47" spans="2:18" ht="12.75" customHeight="1" x14ac:dyDescent="0.2">
      <c r="B47" s="71"/>
      <c r="C47" s="62" t="s">
        <v>48</v>
      </c>
      <c r="D47" s="71" t="s">
        <v>22</v>
      </c>
      <c r="E47" s="71" t="s">
        <v>10</v>
      </c>
      <c r="F47" s="6">
        <f>F46+F45+F44</f>
        <v>8968.5</v>
      </c>
      <c r="G47" s="6">
        <f t="shared" ref="G47:I47" si="25">G46+G45+G44</f>
        <v>2979.5</v>
      </c>
      <c r="H47" s="6">
        <f t="shared" si="25"/>
        <v>3009.5</v>
      </c>
      <c r="I47" s="6">
        <f t="shared" si="25"/>
        <v>2979.5</v>
      </c>
      <c r="J47" s="14" t="s">
        <v>25</v>
      </c>
      <c r="L47" s="71"/>
      <c r="M47" s="6">
        <f>M46+M45+M44</f>
        <v>8968.5</v>
      </c>
      <c r="N47" s="6">
        <f t="shared" ref="N47:P47" si="26">N46+N45+N44</f>
        <v>2979.5</v>
      </c>
      <c r="O47" s="6">
        <f t="shared" si="26"/>
        <v>3009.5</v>
      </c>
      <c r="P47" s="6">
        <f t="shared" si="26"/>
        <v>2979.5</v>
      </c>
      <c r="Q47" s="8">
        <f t="shared" si="22"/>
        <v>0</v>
      </c>
      <c r="R47" s="8">
        <f t="shared" si="22"/>
        <v>0</v>
      </c>
    </row>
    <row r="48" spans="2:18" ht="38.25" x14ac:dyDescent="0.2">
      <c r="B48" s="71"/>
      <c r="C48" s="63"/>
      <c r="D48" s="71"/>
      <c r="E48" s="71"/>
      <c r="F48" s="6">
        <f>F44+F45</f>
        <v>60</v>
      </c>
      <c r="G48" s="6">
        <f t="shared" ref="G48:I48" si="27">G44+G45</f>
        <v>10</v>
      </c>
      <c r="H48" s="6">
        <f t="shared" si="27"/>
        <v>40</v>
      </c>
      <c r="I48" s="6">
        <f t="shared" si="27"/>
        <v>10</v>
      </c>
      <c r="J48" s="14" t="s">
        <v>70</v>
      </c>
      <c r="L48" s="71"/>
      <c r="M48" s="6">
        <f>M44+M45</f>
        <v>60</v>
      </c>
      <c r="N48" s="6">
        <f t="shared" ref="N48:P48" si="28">N44+N45</f>
        <v>10</v>
      </c>
      <c r="O48" s="6">
        <f t="shared" si="28"/>
        <v>40</v>
      </c>
      <c r="P48" s="6">
        <f t="shared" si="28"/>
        <v>10</v>
      </c>
      <c r="Q48" s="8">
        <f t="shared" si="22"/>
        <v>0</v>
      </c>
      <c r="R48" s="8">
        <f t="shared" si="22"/>
        <v>0</v>
      </c>
    </row>
    <row r="49" spans="2:18" ht="25.5" x14ac:dyDescent="0.2">
      <c r="B49" s="71"/>
      <c r="C49" s="64"/>
      <c r="D49" s="71"/>
      <c r="E49" s="71"/>
      <c r="F49" s="6">
        <f>F46</f>
        <v>8908.5</v>
      </c>
      <c r="G49" s="6">
        <f t="shared" ref="G49:I49" si="29">G46</f>
        <v>2969.5</v>
      </c>
      <c r="H49" s="6">
        <f t="shared" si="29"/>
        <v>2969.5</v>
      </c>
      <c r="I49" s="6">
        <f t="shared" si="29"/>
        <v>2969.5</v>
      </c>
      <c r="J49" s="14" t="s">
        <v>54</v>
      </c>
      <c r="L49" s="71"/>
      <c r="M49" s="6">
        <f>M46</f>
        <v>8908.5</v>
      </c>
      <c r="N49" s="6">
        <f t="shared" ref="N49:P49" si="30">N46</f>
        <v>2969.5</v>
      </c>
      <c r="O49" s="6">
        <f t="shared" si="30"/>
        <v>2969.5</v>
      </c>
      <c r="P49" s="6">
        <f t="shared" si="30"/>
        <v>2969.5</v>
      </c>
      <c r="Q49" s="8">
        <f t="shared" si="22"/>
        <v>0</v>
      </c>
      <c r="R49" s="8">
        <f t="shared" si="22"/>
        <v>0</v>
      </c>
    </row>
    <row r="50" spans="2:18" ht="28.5" customHeight="1" x14ac:dyDescent="0.2">
      <c r="B50" s="69" t="s">
        <v>49</v>
      </c>
      <c r="C50" s="69"/>
      <c r="D50" s="69"/>
      <c r="E50" s="69"/>
      <c r="F50" s="69"/>
      <c r="G50" s="69"/>
      <c r="H50" s="69"/>
      <c r="I50" s="69"/>
      <c r="J50" s="69"/>
      <c r="L50" s="69" t="s">
        <v>49</v>
      </c>
      <c r="M50" s="69"/>
      <c r="N50" s="69"/>
      <c r="O50" s="69"/>
      <c r="P50" s="69"/>
      <c r="Q50" s="8"/>
      <c r="R50" s="8"/>
    </row>
    <row r="51" spans="2:18" ht="31.5" customHeight="1" x14ac:dyDescent="0.2">
      <c r="B51" s="7" t="s">
        <v>50</v>
      </c>
      <c r="C51" s="12" t="s">
        <v>77</v>
      </c>
      <c r="D51" s="14" t="s">
        <v>22</v>
      </c>
      <c r="E51" s="14" t="s">
        <v>10</v>
      </c>
      <c r="F51" s="71" t="s">
        <v>16</v>
      </c>
      <c r="G51" s="71"/>
      <c r="H51" s="71"/>
      <c r="I51" s="71"/>
      <c r="J51" s="71"/>
      <c r="L51" s="7" t="s">
        <v>50</v>
      </c>
      <c r="M51" s="71" t="s">
        <v>16</v>
      </c>
      <c r="N51" s="71"/>
      <c r="O51" s="71"/>
      <c r="P51" s="71"/>
      <c r="Q51" s="8"/>
      <c r="R51" s="8"/>
    </row>
    <row r="52" spans="2:18" ht="51" x14ac:dyDescent="0.2">
      <c r="B52" s="7" t="s">
        <v>51</v>
      </c>
      <c r="C52" s="12" t="s">
        <v>26</v>
      </c>
      <c r="D52" s="14" t="s">
        <v>22</v>
      </c>
      <c r="E52" s="14" t="s">
        <v>10</v>
      </c>
      <c r="F52" s="71" t="s">
        <v>16</v>
      </c>
      <c r="G52" s="71"/>
      <c r="H52" s="71"/>
      <c r="I52" s="71"/>
      <c r="J52" s="71"/>
      <c r="L52" s="7" t="s">
        <v>51</v>
      </c>
      <c r="M52" s="71" t="s">
        <v>16</v>
      </c>
      <c r="N52" s="71"/>
      <c r="O52" s="71"/>
      <c r="P52" s="71"/>
      <c r="Q52" s="8"/>
      <c r="R52" s="8"/>
    </row>
    <row r="53" spans="2:18" ht="15.75" customHeight="1" x14ac:dyDescent="0.2">
      <c r="B53" s="70"/>
      <c r="C53" s="69" t="s">
        <v>52</v>
      </c>
      <c r="D53" s="71" t="s">
        <v>22</v>
      </c>
      <c r="E53" s="71" t="s">
        <v>10</v>
      </c>
      <c r="F53" s="6">
        <f>F47</f>
        <v>8968.5</v>
      </c>
      <c r="G53" s="6">
        <f t="shared" ref="G53:I53" si="31">G47</f>
        <v>2979.5</v>
      </c>
      <c r="H53" s="6">
        <f t="shared" si="31"/>
        <v>3009.5</v>
      </c>
      <c r="I53" s="6">
        <f t="shared" si="31"/>
        <v>2979.5</v>
      </c>
      <c r="J53" s="14" t="s">
        <v>25</v>
      </c>
      <c r="L53" s="70"/>
      <c r="M53" s="6">
        <f>M47</f>
        <v>8968.5</v>
      </c>
      <c r="N53" s="6">
        <f t="shared" ref="N53:P53" si="32">N47</f>
        <v>2979.5</v>
      </c>
      <c r="O53" s="6">
        <f t="shared" si="32"/>
        <v>3009.5</v>
      </c>
      <c r="P53" s="6">
        <f t="shared" si="32"/>
        <v>2979.5</v>
      </c>
      <c r="Q53" s="8">
        <f t="shared" ref="Q53:Q67" si="33">F53-M53</f>
        <v>0</v>
      </c>
      <c r="R53" s="8">
        <f t="shared" ref="R53:R67" si="34">G53-N53</f>
        <v>0</v>
      </c>
    </row>
    <row r="54" spans="2:18" ht="42" customHeight="1" x14ac:dyDescent="0.2">
      <c r="B54" s="70"/>
      <c r="C54" s="69"/>
      <c r="D54" s="71"/>
      <c r="E54" s="71"/>
      <c r="F54" s="6">
        <f t="shared" ref="F54:I55" si="35">F48</f>
        <v>60</v>
      </c>
      <c r="G54" s="6">
        <f t="shared" si="35"/>
        <v>10</v>
      </c>
      <c r="H54" s="6">
        <f t="shared" si="35"/>
        <v>40</v>
      </c>
      <c r="I54" s="6">
        <f t="shared" si="35"/>
        <v>10</v>
      </c>
      <c r="J54" s="14" t="s">
        <v>70</v>
      </c>
      <c r="L54" s="70"/>
      <c r="M54" s="6">
        <f t="shared" ref="M54:P55" si="36">M48</f>
        <v>60</v>
      </c>
      <c r="N54" s="6">
        <f t="shared" si="36"/>
        <v>10</v>
      </c>
      <c r="O54" s="6">
        <f t="shared" si="36"/>
        <v>40</v>
      </c>
      <c r="P54" s="6">
        <f t="shared" si="36"/>
        <v>10</v>
      </c>
      <c r="Q54" s="8">
        <f t="shared" si="33"/>
        <v>0</v>
      </c>
      <c r="R54" s="8">
        <f t="shared" si="34"/>
        <v>0</v>
      </c>
    </row>
    <row r="55" spans="2:18" ht="25.5" x14ac:dyDescent="0.2">
      <c r="B55" s="70"/>
      <c r="C55" s="69"/>
      <c r="D55" s="71"/>
      <c r="E55" s="71"/>
      <c r="F55" s="6">
        <f t="shared" si="35"/>
        <v>8908.5</v>
      </c>
      <c r="G55" s="6">
        <f t="shared" si="35"/>
        <v>2969.5</v>
      </c>
      <c r="H55" s="6">
        <f t="shared" si="35"/>
        <v>2969.5</v>
      </c>
      <c r="I55" s="6">
        <f t="shared" si="35"/>
        <v>2969.5</v>
      </c>
      <c r="J55" s="14" t="s">
        <v>54</v>
      </c>
      <c r="L55" s="70"/>
      <c r="M55" s="6">
        <f t="shared" si="36"/>
        <v>8908.5</v>
      </c>
      <c r="N55" s="6">
        <f t="shared" si="36"/>
        <v>2969.5</v>
      </c>
      <c r="O55" s="6">
        <f t="shared" si="36"/>
        <v>2969.5</v>
      </c>
      <c r="P55" s="6">
        <f t="shared" si="36"/>
        <v>2969.5</v>
      </c>
      <c r="Q55" s="8">
        <f t="shared" si="33"/>
        <v>0</v>
      </c>
      <c r="R55" s="8">
        <f t="shared" si="34"/>
        <v>0</v>
      </c>
    </row>
    <row r="56" spans="2:18" ht="34.5" customHeight="1" x14ac:dyDescent="0.2">
      <c r="B56" s="68"/>
      <c r="C56" s="69" t="s">
        <v>55</v>
      </c>
      <c r="D56" s="70"/>
      <c r="E56" s="71" t="s">
        <v>10</v>
      </c>
      <c r="F56" s="6">
        <f>F32+F39+F53</f>
        <v>66976.699999999983</v>
      </c>
      <c r="G56" s="6">
        <f>G32+G39+G53</f>
        <v>23583.499999999996</v>
      </c>
      <c r="H56" s="6">
        <f>H32+H39+H53</f>
        <v>21711.599999999999</v>
      </c>
      <c r="I56" s="6">
        <f>I32+I39+I53</f>
        <v>21681.599999999999</v>
      </c>
      <c r="J56" s="14" t="s">
        <v>25</v>
      </c>
      <c r="L56" s="68"/>
      <c r="M56" s="6">
        <f>M32+M39+M53</f>
        <v>65500.4</v>
      </c>
      <c r="N56" s="6">
        <f>N32+N39+N53</f>
        <v>22107.200000000001</v>
      </c>
      <c r="O56" s="6">
        <f>O32+O39+O53</f>
        <v>21711.599999999999</v>
      </c>
      <c r="P56" s="6">
        <f>P32+P39+P53</f>
        <v>21681.599999999999</v>
      </c>
      <c r="Q56" s="8">
        <f t="shared" si="33"/>
        <v>1476.2999999999811</v>
      </c>
      <c r="R56" s="8">
        <f t="shared" si="34"/>
        <v>1476.2999999999956</v>
      </c>
    </row>
    <row r="57" spans="2:18" ht="44.25" customHeight="1" x14ac:dyDescent="0.2">
      <c r="B57" s="68"/>
      <c r="C57" s="69"/>
      <c r="D57" s="70"/>
      <c r="E57" s="71"/>
      <c r="F57" s="6">
        <f>F33+F54</f>
        <v>56662.899999999994</v>
      </c>
      <c r="G57" s="6">
        <f>G33+G54</f>
        <v>19208.699999999997</v>
      </c>
      <c r="H57" s="6">
        <f>H33+H54</f>
        <v>18742.099999999999</v>
      </c>
      <c r="I57" s="6">
        <f>I33+I54</f>
        <v>18712.099999999999</v>
      </c>
      <c r="J57" s="14" t="s">
        <v>70</v>
      </c>
      <c r="L57" s="68"/>
      <c r="M57" s="6">
        <f>M33+M54</f>
        <v>55186.6</v>
      </c>
      <c r="N57" s="6">
        <f>N33+N54</f>
        <v>17732.400000000001</v>
      </c>
      <c r="O57" s="6">
        <f>O33+O54</f>
        <v>18742.099999999999</v>
      </c>
      <c r="P57" s="6">
        <f>P33+P54</f>
        <v>18712.099999999999</v>
      </c>
      <c r="Q57" s="8">
        <f t="shared" si="33"/>
        <v>1476.2999999999956</v>
      </c>
      <c r="R57" s="8">
        <f t="shared" si="34"/>
        <v>1476.2999999999956</v>
      </c>
    </row>
    <row r="58" spans="2:18" ht="31.5" customHeight="1" x14ac:dyDescent="0.2">
      <c r="B58" s="68"/>
      <c r="C58" s="69"/>
      <c r="D58" s="70"/>
      <c r="E58" s="71"/>
      <c r="F58" s="6">
        <f>F34+F39+F55</f>
        <v>10313.799999999999</v>
      </c>
      <c r="G58" s="6">
        <f>G34+G39+G55</f>
        <v>4374.8</v>
      </c>
      <c r="H58" s="6">
        <f>H34+H39+H55</f>
        <v>2969.5</v>
      </c>
      <c r="I58" s="6">
        <f>I34+I39+I55</f>
        <v>2969.5</v>
      </c>
      <c r="J58" s="14" t="s">
        <v>54</v>
      </c>
      <c r="L58" s="68"/>
      <c r="M58" s="6">
        <f>M34+M39+M55</f>
        <v>10313.799999999999</v>
      </c>
      <c r="N58" s="6">
        <f>N34+N39+N55</f>
        <v>4374.8</v>
      </c>
      <c r="O58" s="6">
        <f>O34+O39+O55</f>
        <v>2969.5</v>
      </c>
      <c r="P58" s="6">
        <f>P34+P39+P55</f>
        <v>2969.5</v>
      </c>
      <c r="Q58" s="8">
        <f t="shared" si="33"/>
        <v>0</v>
      </c>
      <c r="R58" s="8">
        <f t="shared" si="34"/>
        <v>0</v>
      </c>
    </row>
    <row r="59" spans="2:18" ht="13.5" customHeight="1" x14ac:dyDescent="0.2">
      <c r="B59" s="15"/>
      <c r="C59" s="12" t="s">
        <v>67</v>
      </c>
      <c r="D59" s="15"/>
      <c r="E59" s="15"/>
      <c r="F59" s="3"/>
      <c r="G59" s="3"/>
      <c r="H59" s="3"/>
      <c r="I59" s="3"/>
      <c r="J59" s="15"/>
      <c r="L59" s="15"/>
      <c r="M59" s="3"/>
      <c r="N59" s="3"/>
      <c r="O59" s="3"/>
      <c r="P59" s="3"/>
      <c r="Q59" s="8">
        <f t="shared" si="33"/>
        <v>0</v>
      </c>
      <c r="R59" s="8">
        <f t="shared" si="34"/>
        <v>0</v>
      </c>
    </row>
    <row r="60" spans="2:18" ht="12.75" customHeight="1" x14ac:dyDescent="0.2">
      <c r="B60" s="70"/>
      <c r="C60" s="69" t="s">
        <v>28</v>
      </c>
      <c r="D60" s="70"/>
      <c r="E60" s="71" t="s">
        <v>10</v>
      </c>
      <c r="F60" s="6">
        <f>F47</f>
        <v>8968.5</v>
      </c>
      <c r="G60" s="6">
        <f t="shared" ref="G60:H60" si="37">G47</f>
        <v>2979.5</v>
      </c>
      <c r="H60" s="6">
        <f t="shared" si="37"/>
        <v>3009.5</v>
      </c>
      <c r="I60" s="6">
        <f>I47</f>
        <v>2979.5</v>
      </c>
      <c r="J60" s="14" t="s">
        <v>25</v>
      </c>
      <c r="L60" s="70"/>
      <c r="M60" s="6">
        <f>M47</f>
        <v>8968.5</v>
      </c>
      <c r="N60" s="6">
        <f t="shared" ref="N60:O60" si="38">N47</f>
        <v>2979.5</v>
      </c>
      <c r="O60" s="6">
        <f t="shared" si="38"/>
        <v>3009.5</v>
      </c>
      <c r="P60" s="6">
        <f>P47</f>
        <v>2979.5</v>
      </c>
      <c r="Q60" s="8">
        <f t="shared" si="33"/>
        <v>0</v>
      </c>
      <c r="R60" s="8">
        <f t="shared" si="34"/>
        <v>0</v>
      </c>
    </row>
    <row r="61" spans="2:18" ht="38.25" x14ac:dyDescent="0.2">
      <c r="B61" s="70"/>
      <c r="C61" s="69"/>
      <c r="D61" s="70"/>
      <c r="E61" s="71"/>
      <c r="F61" s="6">
        <f t="shared" ref="F61:I62" si="39">F48</f>
        <v>60</v>
      </c>
      <c r="G61" s="6">
        <f t="shared" si="39"/>
        <v>10</v>
      </c>
      <c r="H61" s="6">
        <f t="shared" si="39"/>
        <v>40</v>
      </c>
      <c r="I61" s="6">
        <f t="shared" si="39"/>
        <v>10</v>
      </c>
      <c r="J61" s="14" t="s">
        <v>70</v>
      </c>
      <c r="L61" s="70"/>
      <c r="M61" s="6">
        <f t="shared" ref="M61:P62" si="40">M48</f>
        <v>60</v>
      </c>
      <c r="N61" s="6">
        <f t="shared" si="40"/>
        <v>10</v>
      </c>
      <c r="O61" s="6">
        <f t="shared" si="40"/>
        <v>40</v>
      </c>
      <c r="P61" s="6">
        <f t="shared" si="40"/>
        <v>10</v>
      </c>
      <c r="Q61" s="8">
        <f t="shared" si="33"/>
        <v>0</v>
      </c>
      <c r="R61" s="8">
        <f t="shared" si="34"/>
        <v>0</v>
      </c>
    </row>
    <row r="62" spans="2:18" ht="25.5" x14ac:dyDescent="0.2">
      <c r="B62" s="70"/>
      <c r="C62" s="69"/>
      <c r="D62" s="70"/>
      <c r="E62" s="71"/>
      <c r="F62" s="6">
        <f t="shared" si="39"/>
        <v>8908.5</v>
      </c>
      <c r="G62" s="6">
        <f t="shared" si="39"/>
        <v>2969.5</v>
      </c>
      <c r="H62" s="6">
        <f t="shared" si="39"/>
        <v>2969.5</v>
      </c>
      <c r="I62" s="6">
        <f>I49</f>
        <v>2969.5</v>
      </c>
      <c r="J62" s="14" t="s">
        <v>54</v>
      </c>
      <c r="L62" s="70"/>
      <c r="M62" s="6">
        <f t="shared" si="40"/>
        <v>8908.5</v>
      </c>
      <c r="N62" s="6">
        <f t="shared" si="40"/>
        <v>2969.5</v>
      </c>
      <c r="O62" s="6">
        <f t="shared" si="40"/>
        <v>2969.5</v>
      </c>
      <c r="P62" s="6">
        <f>P49</f>
        <v>2969.5</v>
      </c>
      <c r="Q62" s="8">
        <f t="shared" si="33"/>
        <v>0</v>
      </c>
      <c r="R62" s="8">
        <f t="shared" si="34"/>
        <v>0</v>
      </c>
    </row>
    <row r="63" spans="2:18" ht="12.75" customHeight="1" x14ac:dyDescent="0.2">
      <c r="B63" s="59"/>
      <c r="C63" s="62" t="s">
        <v>61</v>
      </c>
      <c r="D63" s="59"/>
      <c r="E63" s="65" t="s">
        <v>10</v>
      </c>
      <c r="F63" s="6">
        <f>F26</f>
        <v>32385.300000000003</v>
      </c>
      <c r="G63" s="6">
        <f t="shared" ref="G63:I63" si="41">G26</f>
        <v>12029.7</v>
      </c>
      <c r="H63" s="6">
        <f t="shared" si="41"/>
        <v>10177.800000000001</v>
      </c>
      <c r="I63" s="6">
        <f t="shared" si="41"/>
        <v>10177.800000000001</v>
      </c>
      <c r="J63" s="14" t="s">
        <v>25</v>
      </c>
      <c r="L63" s="59"/>
      <c r="M63" s="6">
        <f>M26</f>
        <v>30909.000000000007</v>
      </c>
      <c r="N63" s="6">
        <f t="shared" ref="N63:P63" si="42">N26</f>
        <v>10553.400000000001</v>
      </c>
      <c r="O63" s="6">
        <f t="shared" si="42"/>
        <v>10177.800000000001</v>
      </c>
      <c r="P63" s="6">
        <f t="shared" si="42"/>
        <v>10177.800000000001</v>
      </c>
      <c r="Q63" s="8">
        <f t="shared" si="33"/>
        <v>1476.2999999999956</v>
      </c>
      <c r="R63" s="8">
        <f t="shared" si="34"/>
        <v>1476.2999999999993</v>
      </c>
    </row>
    <row r="64" spans="2:18" ht="38.25" x14ac:dyDescent="0.2">
      <c r="B64" s="60"/>
      <c r="C64" s="63"/>
      <c r="D64" s="60"/>
      <c r="E64" s="66"/>
      <c r="F64" s="6">
        <f t="shared" ref="F64:I65" si="43">F27</f>
        <v>31030</v>
      </c>
      <c r="G64" s="6">
        <f t="shared" si="43"/>
        <v>10674.4</v>
      </c>
      <c r="H64" s="6">
        <f t="shared" si="43"/>
        <v>10177.800000000001</v>
      </c>
      <c r="I64" s="6">
        <f t="shared" si="43"/>
        <v>10177.800000000001</v>
      </c>
      <c r="J64" s="14" t="s">
        <v>70</v>
      </c>
      <c r="L64" s="60"/>
      <c r="M64" s="6">
        <f t="shared" ref="M64:P65" si="44">M27</f>
        <v>29553.700000000004</v>
      </c>
      <c r="N64" s="6">
        <f t="shared" si="44"/>
        <v>9198.1</v>
      </c>
      <c r="O64" s="6">
        <f t="shared" si="44"/>
        <v>10177.800000000001</v>
      </c>
      <c r="P64" s="6">
        <f t="shared" si="44"/>
        <v>10177.800000000001</v>
      </c>
      <c r="Q64" s="8">
        <f t="shared" si="33"/>
        <v>1476.2999999999956</v>
      </c>
      <c r="R64" s="8">
        <f t="shared" si="34"/>
        <v>1476.2999999999993</v>
      </c>
    </row>
    <row r="65" spans="2:18" ht="25.5" x14ac:dyDescent="0.2">
      <c r="B65" s="61"/>
      <c r="C65" s="64"/>
      <c r="D65" s="61"/>
      <c r="E65" s="67"/>
      <c r="F65" s="6">
        <f t="shared" si="43"/>
        <v>1355.3000000000002</v>
      </c>
      <c r="G65" s="6">
        <f t="shared" si="43"/>
        <v>1355.3000000000002</v>
      </c>
      <c r="H65" s="6">
        <f t="shared" si="43"/>
        <v>0</v>
      </c>
      <c r="I65" s="6">
        <f t="shared" si="43"/>
        <v>0</v>
      </c>
      <c r="J65" s="14" t="s">
        <v>54</v>
      </c>
      <c r="L65" s="61"/>
      <c r="M65" s="6">
        <f t="shared" si="44"/>
        <v>1355.3000000000002</v>
      </c>
      <c r="N65" s="6">
        <f t="shared" si="44"/>
        <v>1355.3000000000002</v>
      </c>
      <c r="O65" s="6">
        <f t="shared" si="44"/>
        <v>0</v>
      </c>
      <c r="P65" s="6">
        <f t="shared" si="44"/>
        <v>0</v>
      </c>
      <c r="Q65" s="8">
        <f t="shared" si="33"/>
        <v>0</v>
      </c>
      <c r="R65" s="8">
        <f t="shared" si="34"/>
        <v>0</v>
      </c>
    </row>
    <row r="66" spans="2:18" ht="38.25" x14ac:dyDescent="0.2">
      <c r="B66" s="13"/>
      <c r="C66" s="12" t="s">
        <v>66</v>
      </c>
      <c r="D66" s="13"/>
      <c r="E66" s="14" t="s">
        <v>10</v>
      </c>
      <c r="F66" s="6">
        <f>F30</f>
        <v>25572.899999999998</v>
      </c>
      <c r="G66" s="6">
        <f t="shared" ref="G66:I66" si="45">G30</f>
        <v>8524.2999999999993</v>
      </c>
      <c r="H66" s="6">
        <f t="shared" si="45"/>
        <v>8524.2999999999993</v>
      </c>
      <c r="I66" s="6">
        <f t="shared" si="45"/>
        <v>8524.2999999999993</v>
      </c>
      <c r="J66" s="14" t="s">
        <v>70</v>
      </c>
      <c r="L66" s="13"/>
      <c r="M66" s="6">
        <f>M30</f>
        <v>25572.899999999998</v>
      </c>
      <c r="N66" s="6">
        <f t="shared" ref="N66:P66" si="46">N30</f>
        <v>8524.2999999999993</v>
      </c>
      <c r="O66" s="6">
        <f t="shared" si="46"/>
        <v>8524.2999999999993</v>
      </c>
      <c r="P66" s="6">
        <f t="shared" si="46"/>
        <v>8524.2999999999993</v>
      </c>
      <c r="Q66" s="8">
        <f t="shared" si="33"/>
        <v>0</v>
      </c>
      <c r="R66" s="8">
        <f t="shared" si="34"/>
        <v>0</v>
      </c>
    </row>
    <row r="67" spans="2:18" ht="25.5" x14ac:dyDescent="0.2">
      <c r="B67" s="13"/>
      <c r="C67" s="12" t="s">
        <v>62</v>
      </c>
      <c r="D67" s="13"/>
      <c r="E67" s="14" t="s">
        <v>10</v>
      </c>
      <c r="F67" s="6">
        <f t="shared" ref="F67:H67" si="47">F39</f>
        <v>50</v>
      </c>
      <c r="G67" s="6">
        <f t="shared" si="47"/>
        <v>50</v>
      </c>
      <c r="H67" s="6">
        <f t="shared" si="47"/>
        <v>0</v>
      </c>
      <c r="I67" s="6">
        <f>I39</f>
        <v>0</v>
      </c>
      <c r="J67" s="14" t="s">
        <v>54</v>
      </c>
      <c r="L67" s="13"/>
      <c r="M67" s="6">
        <f t="shared" ref="M67:O67" si="48">M39</f>
        <v>50</v>
      </c>
      <c r="N67" s="6">
        <f t="shared" si="48"/>
        <v>50</v>
      </c>
      <c r="O67" s="6">
        <f t="shared" si="48"/>
        <v>0</v>
      </c>
      <c r="P67" s="6">
        <f>P39</f>
        <v>0</v>
      </c>
      <c r="Q67" s="8">
        <f t="shared" si="33"/>
        <v>0</v>
      </c>
      <c r="R67" s="8">
        <f t="shared" si="34"/>
        <v>0</v>
      </c>
    </row>
    <row r="72" spans="2:18" s="4" customFormat="1" ht="15" x14ac:dyDescent="0.25">
      <c r="J72" s="9"/>
    </row>
  </sheetData>
  <mergeCells count="79">
    <mergeCell ref="B6:J6"/>
    <mergeCell ref="B8:B10"/>
    <mergeCell ref="C8:C10"/>
    <mergeCell ref="D8:D10"/>
    <mergeCell ref="E8:E10"/>
    <mergeCell ref="F8:I8"/>
    <mergeCell ref="J8:J10"/>
    <mergeCell ref="F9:F10"/>
    <mergeCell ref="G9:I9"/>
    <mergeCell ref="B12:J12"/>
    <mergeCell ref="B13:J13"/>
    <mergeCell ref="B14:J14"/>
    <mergeCell ref="B15:B17"/>
    <mergeCell ref="C15:C17"/>
    <mergeCell ref="D15:D17"/>
    <mergeCell ref="E15:E17"/>
    <mergeCell ref="L15:L17"/>
    <mergeCell ref="B19:B21"/>
    <mergeCell ref="C19:C21"/>
    <mergeCell ref="D19:D21"/>
    <mergeCell ref="E19:E21"/>
    <mergeCell ref="L19:L21"/>
    <mergeCell ref="F25:J25"/>
    <mergeCell ref="M25:P25"/>
    <mergeCell ref="B26:B28"/>
    <mergeCell ref="C26:C28"/>
    <mergeCell ref="D26:D28"/>
    <mergeCell ref="E26:E28"/>
    <mergeCell ref="L26:L28"/>
    <mergeCell ref="B29:J29"/>
    <mergeCell ref="L29:P29"/>
    <mergeCell ref="B32:B34"/>
    <mergeCell ref="C32:C34"/>
    <mergeCell ref="D32:D34"/>
    <mergeCell ref="E32:E34"/>
    <mergeCell ref="L32:L34"/>
    <mergeCell ref="B35:J35"/>
    <mergeCell ref="L35:P35"/>
    <mergeCell ref="B36:J36"/>
    <mergeCell ref="L36:P36"/>
    <mergeCell ref="B40:J40"/>
    <mergeCell ref="L40:P40"/>
    <mergeCell ref="B50:J50"/>
    <mergeCell ref="L50:P50"/>
    <mergeCell ref="B41:J41"/>
    <mergeCell ref="L41:P41"/>
    <mergeCell ref="B42:J42"/>
    <mergeCell ref="L42:P42"/>
    <mergeCell ref="F43:J43"/>
    <mergeCell ref="M43:P43"/>
    <mergeCell ref="B47:B49"/>
    <mergeCell ref="C47:C49"/>
    <mergeCell ref="D47:D49"/>
    <mergeCell ref="E47:E49"/>
    <mergeCell ref="L47:L49"/>
    <mergeCell ref="F51:J51"/>
    <mergeCell ref="M51:P51"/>
    <mergeCell ref="F52:J52"/>
    <mergeCell ref="M52:P52"/>
    <mergeCell ref="B53:B55"/>
    <mergeCell ref="C53:C55"/>
    <mergeCell ref="D53:D55"/>
    <mergeCell ref="E53:E55"/>
    <mergeCell ref="L53:L55"/>
    <mergeCell ref="B60:B62"/>
    <mergeCell ref="C60:C62"/>
    <mergeCell ref="D60:D62"/>
    <mergeCell ref="E60:E62"/>
    <mergeCell ref="L60:L62"/>
    <mergeCell ref="B56:B58"/>
    <mergeCell ref="C56:C58"/>
    <mergeCell ref="D56:D58"/>
    <mergeCell ref="E56:E58"/>
    <mergeCell ref="L56:L58"/>
    <mergeCell ref="B63:B65"/>
    <mergeCell ref="C63:C65"/>
    <mergeCell ref="D63:D65"/>
    <mergeCell ref="E63:E65"/>
    <mergeCell ref="L63:L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8"/>
  <sheetViews>
    <sheetView tabSelected="1" topLeftCell="A13" workbookViewId="0">
      <selection activeCell="E2" sqref="E2:K2"/>
    </sheetView>
  </sheetViews>
  <sheetFormatPr defaultRowHeight="12.75" x14ac:dyDescent="0.2"/>
  <cols>
    <col min="1" max="1" width="0.42578125" style="1" customWidth="1"/>
    <col min="2" max="2" width="1.28515625" style="1" customWidth="1"/>
    <col min="3" max="3" width="15.28515625" style="1" customWidth="1"/>
    <col min="4" max="4" width="98.7109375" style="1" customWidth="1"/>
    <col min="5" max="5" width="28.42578125" style="1" customWidth="1"/>
    <col min="6" max="6" width="25.140625" style="1" customWidth="1"/>
    <col min="7" max="7" width="16.42578125" style="21" customWidth="1"/>
    <col min="8" max="8" width="14.28515625" style="21" customWidth="1"/>
    <col min="9" max="9" width="13.42578125" style="21" customWidth="1"/>
    <col min="10" max="10" width="13" style="21" customWidth="1"/>
    <col min="11" max="11" width="12.5703125" style="1" customWidth="1"/>
    <col min="12" max="16384" width="9.140625" style="1"/>
  </cols>
  <sheetData>
    <row r="1" spans="3:11" s="4" customFormat="1" ht="15" x14ac:dyDescent="0.25">
      <c r="C1" s="19"/>
      <c r="D1" s="19"/>
      <c r="E1" s="87" t="s">
        <v>129</v>
      </c>
      <c r="F1" s="87"/>
      <c r="G1" s="87"/>
      <c r="H1" s="87"/>
      <c r="I1" s="87"/>
      <c r="J1" s="87"/>
      <c r="K1" s="87"/>
    </row>
    <row r="2" spans="3:11" s="4" customFormat="1" ht="15" customHeight="1" x14ac:dyDescent="0.25">
      <c r="C2" s="19"/>
      <c r="D2" s="19"/>
      <c r="E2" s="87" t="s">
        <v>131</v>
      </c>
      <c r="F2" s="87"/>
      <c r="G2" s="87"/>
      <c r="H2" s="87"/>
      <c r="I2" s="87"/>
      <c r="J2" s="87"/>
      <c r="K2" s="87"/>
    </row>
    <row r="3" spans="3:11" s="4" customFormat="1" ht="15" customHeight="1" x14ac:dyDescent="0.25">
      <c r="C3" s="19"/>
      <c r="D3" s="19"/>
      <c r="E3" s="55" t="s">
        <v>130</v>
      </c>
      <c r="F3" s="56"/>
      <c r="G3" s="56"/>
      <c r="H3" s="56"/>
      <c r="I3" s="56"/>
      <c r="J3" s="56"/>
      <c r="K3" s="56"/>
    </row>
    <row r="4" spans="3:11" s="4" customFormat="1" x14ac:dyDescent="0.2">
      <c r="C4" s="19"/>
      <c r="D4" s="19"/>
      <c r="E4" s="19"/>
      <c r="F4" s="22"/>
      <c r="G4" s="19"/>
      <c r="H4" s="94"/>
      <c r="I4" s="94"/>
      <c r="J4" s="94"/>
      <c r="K4" s="94"/>
    </row>
    <row r="5" spans="3:11" s="4" customFormat="1" ht="18" customHeight="1" x14ac:dyDescent="0.25">
      <c r="C5" s="88" t="s">
        <v>100</v>
      </c>
      <c r="D5" s="88"/>
      <c r="E5" s="88"/>
      <c r="F5" s="88"/>
      <c r="G5" s="88"/>
      <c r="H5" s="88"/>
      <c r="I5" s="88"/>
      <c r="J5" s="88"/>
      <c r="K5" s="88"/>
    </row>
    <row r="6" spans="3:11" s="4" customFormat="1" ht="18" customHeight="1" x14ac:dyDescent="0.25">
      <c r="C6" s="88" t="s">
        <v>118</v>
      </c>
      <c r="D6" s="88"/>
      <c r="E6" s="88"/>
      <c r="F6" s="88"/>
      <c r="G6" s="88"/>
      <c r="H6" s="88"/>
      <c r="I6" s="88"/>
      <c r="J6" s="88"/>
      <c r="K6" s="88"/>
    </row>
    <row r="7" spans="3:11" s="4" customFormat="1" ht="20.25" customHeight="1" x14ac:dyDescent="0.25">
      <c r="C7" s="39"/>
      <c r="D7" s="39"/>
      <c r="E7" s="39"/>
      <c r="F7" s="39"/>
      <c r="G7" s="39"/>
      <c r="H7" s="41"/>
      <c r="I7" s="39"/>
      <c r="J7" s="39"/>
      <c r="K7" s="39"/>
    </row>
    <row r="8" spans="3:11" s="4" customFormat="1" ht="31.5" customHeight="1" x14ac:dyDescent="0.2">
      <c r="C8" s="89" t="s">
        <v>90</v>
      </c>
      <c r="D8" s="89" t="s">
        <v>101</v>
      </c>
      <c r="E8" s="89" t="s">
        <v>91</v>
      </c>
      <c r="F8" s="89" t="s">
        <v>2</v>
      </c>
      <c r="G8" s="89" t="s">
        <v>102</v>
      </c>
      <c r="H8" s="89"/>
      <c r="I8" s="89"/>
      <c r="J8" s="89"/>
      <c r="K8" s="89"/>
    </row>
    <row r="9" spans="3:11" s="4" customFormat="1" ht="15" customHeight="1" x14ac:dyDescent="0.2">
      <c r="C9" s="89"/>
      <c r="D9" s="89"/>
      <c r="E9" s="89"/>
      <c r="F9" s="89"/>
      <c r="G9" s="89" t="s">
        <v>3</v>
      </c>
      <c r="H9" s="89" t="s">
        <v>4</v>
      </c>
      <c r="I9" s="89"/>
      <c r="J9" s="89"/>
      <c r="K9" s="89"/>
    </row>
    <row r="10" spans="3:11" s="4" customFormat="1" ht="18.75" customHeight="1" x14ac:dyDescent="0.2">
      <c r="C10" s="89"/>
      <c r="D10" s="89"/>
      <c r="E10" s="89"/>
      <c r="F10" s="89"/>
      <c r="G10" s="89"/>
      <c r="H10" s="54">
        <v>2016</v>
      </c>
      <c r="I10" s="54">
        <v>2017</v>
      </c>
      <c r="J10" s="54">
        <v>2018</v>
      </c>
      <c r="K10" s="54">
        <v>2019</v>
      </c>
    </row>
    <row r="11" spans="3:11" s="4" customFormat="1" ht="16.5" customHeight="1" x14ac:dyDescent="0.2">
      <c r="C11" s="37">
        <v>1</v>
      </c>
      <c r="D11" s="37">
        <v>2</v>
      </c>
      <c r="E11" s="37">
        <v>3</v>
      </c>
      <c r="F11" s="37">
        <v>4</v>
      </c>
      <c r="G11" s="37">
        <v>5</v>
      </c>
      <c r="H11" s="40">
        <v>6</v>
      </c>
      <c r="I11" s="37">
        <v>7</v>
      </c>
      <c r="J11" s="37">
        <v>8</v>
      </c>
      <c r="K11" s="37">
        <v>9</v>
      </c>
    </row>
    <row r="12" spans="3:11" s="19" customFormat="1" ht="24.75" customHeight="1" x14ac:dyDescent="0.2">
      <c r="C12" s="82" t="s">
        <v>58</v>
      </c>
      <c r="D12" s="83"/>
      <c r="E12" s="83"/>
      <c r="F12" s="83"/>
      <c r="G12" s="83"/>
      <c r="H12" s="83"/>
      <c r="I12" s="83"/>
      <c r="J12" s="83"/>
      <c r="K12" s="84"/>
    </row>
    <row r="13" spans="3:11" s="19" customFormat="1" ht="18.75" customHeight="1" x14ac:dyDescent="0.2">
      <c r="C13" s="85" t="s">
        <v>31</v>
      </c>
      <c r="D13" s="90" t="s">
        <v>123</v>
      </c>
      <c r="E13" s="93"/>
      <c r="F13" s="30" t="s">
        <v>3</v>
      </c>
      <c r="G13" s="31">
        <f>G14+G15+G16</f>
        <v>78522.597829999999</v>
      </c>
      <c r="H13" s="31">
        <f>H14+H15+H16</f>
        <v>18726.599999999999</v>
      </c>
      <c r="I13" s="31">
        <f t="shared" ref="I13:J13" si="0">I14+I15+I16</f>
        <v>20001.399229999999</v>
      </c>
      <c r="J13" s="31">
        <f t="shared" si="0"/>
        <v>19897.299300000002</v>
      </c>
      <c r="K13" s="31">
        <f t="shared" ref="K13" si="1">K14+K15+K16</f>
        <v>19897.299300000002</v>
      </c>
    </row>
    <row r="14" spans="3:11" s="19" customFormat="1" ht="16.5" customHeight="1" x14ac:dyDescent="0.2">
      <c r="C14" s="86"/>
      <c r="D14" s="91"/>
      <c r="E14" s="93"/>
      <c r="F14" s="38" t="s">
        <v>109</v>
      </c>
      <c r="G14" s="35">
        <f>I14+J14+K14+H14</f>
        <v>0</v>
      </c>
      <c r="H14" s="35">
        <f>H31+H32+H33</f>
        <v>0</v>
      </c>
      <c r="I14" s="35">
        <f t="shared" ref="I14:J14" si="2">I31+I32+I33</f>
        <v>0</v>
      </c>
      <c r="J14" s="35">
        <f t="shared" si="2"/>
        <v>0</v>
      </c>
      <c r="K14" s="35">
        <f>K31+K32+K33</f>
        <v>0</v>
      </c>
    </row>
    <row r="15" spans="3:11" s="19" customFormat="1" ht="55.5" customHeight="1" x14ac:dyDescent="0.2">
      <c r="C15" s="86"/>
      <c r="D15" s="91"/>
      <c r="E15" s="93"/>
      <c r="F15" s="38" t="s">
        <v>110</v>
      </c>
      <c r="G15" s="35">
        <f>I15+J15+K15+H15</f>
        <v>7294.3</v>
      </c>
      <c r="H15" s="35">
        <f>H18+H21+H24+H34</f>
        <v>1558</v>
      </c>
      <c r="I15" s="35">
        <f>I18+I21+I24+I34</f>
        <v>1920.5</v>
      </c>
      <c r="J15" s="35">
        <f>J18+J21+J24+J34</f>
        <v>1907.9</v>
      </c>
      <c r="K15" s="35">
        <f>K18+K21+K24+K34</f>
        <v>1907.9</v>
      </c>
    </row>
    <row r="16" spans="3:11" s="19" customFormat="1" ht="16.5" customHeight="1" x14ac:dyDescent="0.2">
      <c r="C16" s="86"/>
      <c r="D16" s="92"/>
      <c r="E16" s="93"/>
      <c r="F16" s="38" t="s">
        <v>111</v>
      </c>
      <c r="G16" s="35">
        <f>I16+J16+K16+H16</f>
        <v>71228.297829999996</v>
      </c>
      <c r="H16" s="35">
        <f>H19+H22+H25+H26+H28</f>
        <v>17168.599999999999</v>
      </c>
      <c r="I16" s="35">
        <f>I19+I22+I25+I26+I28+I29</f>
        <v>18080.899229999999</v>
      </c>
      <c r="J16" s="35">
        <f>J19+J22+J25+J26+J28+J29</f>
        <v>17989.399300000001</v>
      </c>
      <c r="K16" s="35">
        <f>K19+K22+K25+K26+K28+K29</f>
        <v>17989.399300000001</v>
      </c>
    </row>
    <row r="17" spans="1:12" s="4" customFormat="1" ht="18" customHeight="1" x14ac:dyDescent="0.2">
      <c r="C17" s="95" t="s">
        <v>82</v>
      </c>
      <c r="D17" s="96" t="s">
        <v>103</v>
      </c>
      <c r="E17" s="97" t="s">
        <v>119</v>
      </c>
      <c r="F17" s="29" t="s">
        <v>3</v>
      </c>
      <c r="G17" s="28">
        <f>G18+G19</f>
        <v>29741.050000000003</v>
      </c>
      <c r="H17" s="28">
        <f t="shared" ref="H17:K17" si="3">H18+H19</f>
        <v>7165.15</v>
      </c>
      <c r="I17" s="28">
        <f t="shared" si="3"/>
        <v>7525.3</v>
      </c>
      <c r="J17" s="28">
        <f t="shared" si="3"/>
        <v>7525.3</v>
      </c>
      <c r="K17" s="28">
        <f t="shared" si="3"/>
        <v>7525.3</v>
      </c>
    </row>
    <row r="18" spans="1:12" s="4" customFormat="1" ht="20.25" customHeight="1" x14ac:dyDescent="0.2">
      <c r="C18" s="95"/>
      <c r="D18" s="96"/>
      <c r="E18" s="97"/>
      <c r="F18" s="49" t="s">
        <v>112</v>
      </c>
      <c r="G18" s="35">
        <f>I18+J18+K18+H18</f>
        <v>3360</v>
      </c>
      <c r="H18" s="35">
        <f>840</f>
        <v>840</v>
      </c>
      <c r="I18" s="35">
        <v>840</v>
      </c>
      <c r="J18" s="35">
        <v>840</v>
      </c>
      <c r="K18" s="35">
        <v>840</v>
      </c>
    </row>
    <row r="19" spans="1:12" s="4" customFormat="1" ht="20.25" customHeight="1" x14ac:dyDescent="0.2">
      <c r="C19" s="95"/>
      <c r="D19" s="96"/>
      <c r="E19" s="97"/>
      <c r="F19" s="49" t="s">
        <v>111</v>
      </c>
      <c r="G19" s="35">
        <f>I19+J19+K19+H19</f>
        <v>26381.050000000003</v>
      </c>
      <c r="H19" s="35">
        <f>5806.45+72.16+446.54</f>
        <v>6325.15</v>
      </c>
      <c r="I19" s="35">
        <f>6100.66+52.69+531.93+0.02</f>
        <v>6685.3</v>
      </c>
      <c r="J19" s="35">
        <f t="shared" ref="J19:K19" si="4">6100.66+52.69+531.93+0.02</f>
        <v>6685.3</v>
      </c>
      <c r="K19" s="35">
        <f t="shared" si="4"/>
        <v>6685.3</v>
      </c>
    </row>
    <row r="20" spans="1:12" s="4" customFormat="1" ht="18.75" customHeight="1" x14ac:dyDescent="0.2">
      <c r="C20" s="95" t="s">
        <v>83</v>
      </c>
      <c r="D20" s="96" t="s">
        <v>104</v>
      </c>
      <c r="E20" s="97" t="s">
        <v>119</v>
      </c>
      <c r="F20" s="49" t="s">
        <v>3</v>
      </c>
      <c r="G20" s="35">
        <f t="shared" ref="G20:K20" si="5">G21+G22</f>
        <v>3681.4878300000005</v>
      </c>
      <c r="H20" s="35">
        <f t="shared" si="5"/>
        <v>766.39</v>
      </c>
      <c r="I20" s="35">
        <f t="shared" si="5"/>
        <v>1041.09923</v>
      </c>
      <c r="J20" s="35">
        <f t="shared" si="5"/>
        <v>936.99930000000006</v>
      </c>
      <c r="K20" s="35">
        <f t="shared" si="5"/>
        <v>936.99930000000006</v>
      </c>
    </row>
    <row r="21" spans="1:12" s="4" customFormat="1" ht="23.25" customHeight="1" x14ac:dyDescent="0.2">
      <c r="C21" s="95"/>
      <c r="D21" s="96"/>
      <c r="E21" s="97"/>
      <c r="F21" s="49" t="s">
        <v>112</v>
      </c>
      <c r="G21" s="35">
        <f>I21+J21+K21+H21</f>
        <v>450.8</v>
      </c>
      <c r="H21" s="35">
        <v>98</v>
      </c>
      <c r="I21" s="35">
        <v>126</v>
      </c>
      <c r="J21" s="35">
        <v>113.4</v>
      </c>
      <c r="K21" s="35">
        <v>113.4</v>
      </c>
    </row>
    <row r="22" spans="1:12" s="4" customFormat="1" ht="21.75" customHeight="1" x14ac:dyDescent="0.2">
      <c r="C22" s="95"/>
      <c r="D22" s="96"/>
      <c r="E22" s="97"/>
      <c r="F22" s="49" t="s">
        <v>111</v>
      </c>
      <c r="G22" s="35">
        <f>I22+J22+K22+H22</f>
        <v>3230.6878300000003</v>
      </c>
      <c r="H22" s="35">
        <v>668.39</v>
      </c>
      <c r="I22" s="35">
        <f>915099.23/1000</f>
        <v>915.09923000000003</v>
      </c>
      <c r="J22" s="35">
        <f>823589.3/1000+0.01</f>
        <v>823.59930000000008</v>
      </c>
      <c r="K22" s="35">
        <f>823589.3/1000+0.01</f>
        <v>823.59930000000008</v>
      </c>
    </row>
    <row r="23" spans="1:12" s="4" customFormat="1" ht="22.5" customHeight="1" x14ac:dyDescent="0.2">
      <c r="C23" s="95" t="s">
        <v>84</v>
      </c>
      <c r="D23" s="96" t="s">
        <v>12</v>
      </c>
      <c r="E23" s="97" t="s">
        <v>119</v>
      </c>
      <c r="F23" s="49" t="s">
        <v>3</v>
      </c>
      <c r="G23" s="35">
        <f t="shared" ref="G23:K23" si="6">G24+G25</f>
        <v>5429.66</v>
      </c>
      <c r="H23" s="35">
        <f>H24+H25</f>
        <v>877.46</v>
      </c>
      <c r="I23" s="35">
        <f t="shared" si="6"/>
        <v>1517.4</v>
      </c>
      <c r="J23" s="35">
        <f t="shared" si="6"/>
        <v>1517.4</v>
      </c>
      <c r="K23" s="35">
        <f t="shared" si="6"/>
        <v>1517.4</v>
      </c>
    </row>
    <row r="24" spans="1:12" s="4" customFormat="1" ht="19.5" customHeight="1" x14ac:dyDescent="0.2">
      <c r="C24" s="95"/>
      <c r="D24" s="96"/>
      <c r="E24" s="97"/>
      <c r="F24" s="49" t="s">
        <v>112</v>
      </c>
      <c r="G24" s="35">
        <f>I24+J24+K24+H24</f>
        <v>3483.5</v>
      </c>
      <c r="H24" s="35">
        <f>636.4-16.4</f>
        <v>620</v>
      </c>
      <c r="I24" s="35">
        <f>954.54-0.04</f>
        <v>954.5</v>
      </c>
      <c r="J24" s="35">
        <f t="shared" ref="J24:K24" si="7">954.54-0.04</f>
        <v>954.5</v>
      </c>
      <c r="K24" s="35">
        <f t="shared" si="7"/>
        <v>954.5</v>
      </c>
      <c r="L24" s="8"/>
    </row>
    <row r="25" spans="1:12" s="4" customFormat="1" ht="28.5" customHeight="1" x14ac:dyDescent="0.2">
      <c r="C25" s="95"/>
      <c r="D25" s="96"/>
      <c r="E25" s="97"/>
      <c r="F25" s="49" t="s">
        <v>111</v>
      </c>
      <c r="G25" s="35">
        <f>I25+J25+K25+H25</f>
        <v>1946.1600000000003</v>
      </c>
      <c r="H25" s="35">
        <f>234.4+23.06</f>
        <v>257.45999999999998</v>
      </c>
      <c r="I25" s="35">
        <f>510.41+52.5-0.01</f>
        <v>562.90000000000009</v>
      </c>
      <c r="J25" s="35">
        <f t="shared" ref="J25:K25" si="8">510.41+52.5-0.01</f>
        <v>562.90000000000009</v>
      </c>
      <c r="K25" s="35">
        <f t="shared" si="8"/>
        <v>562.90000000000009</v>
      </c>
    </row>
    <row r="26" spans="1:12" s="4" customFormat="1" ht="68.25" customHeight="1" x14ac:dyDescent="0.2">
      <c r="C26" s="44" t="s">
        <v>85</v>
      </c>
      <c r="D26" s="43" t="s">
        <v>93</v>
      </c>
      <c r="E26" s="42" t="s">
        <v>119</v>
      </c>
      <c r="F26" s="49" t="s">
        <v>113</v>
      </c>
      <c r="G26" s="35">
        <f>I26+J26+K26+H26</f>
        <v>5573.2</v>
      </c>
      <c r="H26" s="35">
        <v>1393.3</v>
      </c>
      <c r="I26" s="35">
        <v>1393.3</v>
      </c>
      <c r="J26" s="35">
        <v>1393.3</v>
      </c>
      <c r="K26" s="35">
        <v>1393.3</v>
      </c>
    </row>
    <row r="27" spans="1:12" s="4" customFormat="1" ht="72.75" customHeight="1" x14ac:dyDescent="0.2">
      <c r="C27" s="44" t="s">
        <v>86</v>
      </c>
      <c r="D27" s="43" t="s">
        <v>15</v>
      </c>
      <c r="E27" s="42" t="s">
        <v>119</v>
      </c>
      <c r="F27" s="97" t="s">
        <v>16</v>
      </c>
      <c r="G27" s="97"/>
      <c r="H27" s="97"/>
      <c r="I27" s="97"/>
      <c r="J27" s="97"/>
      <c r="K27" s="97"/>
    </row>
    <row r="28" spans="1:12" ht="65.25" customHeight="1" x14ac:dyDescent="0.2">
      <c r="A28" s="58"/>
      <c r="B28" s="58"/>
      <c r="C28" s="95" t="s">
        <v>87</v>
      </c>
      <c r="D28" s="96" t="s">
        <v>105</v>
      </c>
      <c r="E28" s="50" t="s">
        <v>65</v>
      </c>
      <c r="F28" s="51" t="s">
        <v>111</v>
      </c>
      <c r="G28" s="35">
        <f>I28+J28+K28+H28</f>
        <v>22388.2</v>
      </c>
      <c r="H28" s="35">
        <v>8524.2999999999993</v>
      </c>
      <c r="I28" s="35">
        <v>4621.3</v>
      </c>
      <c r="J28" s="35">
        <v>4621.3</v>
      </c>
      <c r="K28" s="35">
        <v>4621.3</v>
      </c>
    </row>
    <row r="29" spans="1:12" s="57" customFormat="1" ht="46.5" customHeight="1" x14ac:dyDescent="0.2">
      <c r="A29" s="58"/>
      <c r="B29" s="58"/>
      <c r="C29" s="95"/>
      <c r="D29" s="96"/>
      <c r="E29" s="50" t="s">
        <v>126</v>
      </c>
      <c r="F29" s="51" t="s">
        <v>111</v>
      </c>
      <c r="G29" s="35">
        <f>I29+J29+K29+H29</f>
        <v>11709</v>
      </c>
      <c r="H29" s="35">
        <v>0</v>
      </c>
      <c r="I29" s="35">
        <v>3903</v>
      </c>
      <c r="J29" s="35">
        <v>3903</v>
      </c>
      <c r="K29" s="35">
        <v>3903</v>
      </c>
    </row>
    <row r="30" spans="1:12" s="21" customFormat="1" ht="15" customHeight="1" x14ac:dyDescent="0.2">
      <c r="C30" s="95" t="s">
        <v>88</v>
      </c>
      <c r="D30" s="96" t="s">
        <v>80</v>
      </c>
      <c r="E30" s="50"/>
      <c r="F30" s="51" t="s">
        <v>3</v>
      </c>
      <c r="G30" s="35">
        <f>G31+G32+G33</f>
        <v>0</v>
      </c>
      <c r="H30" s="35">
        <f>H31+H32+H33</f>
        <v>0</v>
      </c>
      <c r="I30" s="35">
        <f>I31+I32+I33</f>
        <v>0</v>
      </c>
      <c r="J30" s="35">
        <f t="shared" ref="J30:K30" si="9">J31+J32+J33</f>
        <v>0</v>
      </c>
      <c r="K30" s="35">
        <f t="shared" si="9"/>
        <v>0</v>
      </c>
    </row>
    <row r="31" spans="1:12" s="21" customFormat="1" ht="34.5" customHeight="1" x14ac:dyDescent="0.2">
      <c r="C31" s="95"/>
      <c r="D31" s="96"/>
      <c r="E31" s="50" t="s">
        <v>53</v>
      </c>
      <c r="F31" s="51" t="s">
        <v>109</v>
      </c>
      <c r="G31" s="35">
        <f>I31+J31+K31+H31</f>
        <v>0</v>
      </c>
      <c r="H31" s="35">
        <v>0</v>
      </c>
      <c r="I31" s="35">
        <v>0</v>
      </c>
      <c r="J31" s="35">
        <v>0</v>
      </c>
      <c r="K31" s="35">
        <v>0</v>
      </c>
    </row>
    <row r="32" spans="1:12" s="21" customFormat="1" ht="42.75" customHeight="1" x14ac:dyDescent="0.2">
      <c r="C32" s="95"/>
      <c r="D32" s="96"/>
      <c r="E32" s="50" t="s">
        <v>43</v>
      </c>
      <c r="F32" s="51" t="s">
        <v>109</v>
      </c>
      <c r="G32" s="35">
        <f>I32+J32+K32+H32</f>
        <v>0</v>
      </c>
      <c r="H32" s="35">
        <v>0</v>
      </c>
      <c r="I32" s="35">
        <v>0</v>
      </c>
      <c r="J32" s="35">
        <v>0</v>
      </c>
      <c r="K32" s="35">
        <v>0</v>
      </c>
    </row>
    <row r="33" spans="3:12" s="21" customFormat="1" ht="36" customHeight="1" x14ac:dyDescent="0.2">
      <c r="C33" s="95"/>
      <c r="D33" s="96"/>
      <c r="E33" s="50" t="s">
        <v>22</v>
      </c>
      <c r="F33" s="51" t="s">
        <v>109</v>
      </c>
      <c r="G33" s="35">
        <f>I33+J33+K33+H33</f>
        <v>0</v>
      </c>
      <c r="H33" s="35">
        <v>0</v>
      </c>
      <c r="I33" s="35">
        <v>0</v>
      </c>
      <c r="J33" s="35">
        <v>0</v>
      </c>
      <c r="K33" s="35">
        <v>0</v>
      </c>
    </row>
    <row r="34" spans="3:12" s="21" customFormat="1" ht="43.5" customHeight="1" x14ac:dyDescent="0.2">
      <c r="C34" s="52" t="s">
        <v>89</v>
      </c>
      <c r="D34" s="43" t="s">
        <v>125</v>
      </c>
      <c r="E34" s="42" t="s">
        <v>53</v>
      </c>
      <c r="F34" s="43" t="s">
        <v>114</v>
      </c>
      <c r="G34" s="35">
        <f>I34+J34+K34+H34</f>
        <v>0</v>
      </c>
      <c r="H34" s="35">
        <v>0</v>
      </c>
      <c r="I34" s="35">
        <v>0</v>
      </c>
      <c r="J34" s="35">
        <v>0</v>
      </c>
      <c r="K34" s="35">
        <v>0</v>
      </c>
    </row>
    <row r="35" spans="3:12" ht="20.25" customHeight="1" x14ac:dyDescent="0.2">
      <c r="C35" s="103"/>
      <c r="D35" s="104" t="s">
        <v>21</v>
      </c>
      <c r="E35" s="97"/>
      <c r="F35" s="53" t="s">
        <v>3</v>
      </c>
      <c r="G35" s="46">
        <f>G36+G37+G38</f>
        <v>78522.597829999999</v>
      </c>
      <c r="H35" s="46">
        <f>H36+H37+H38</f>
        <v>18726.599999999999</v>
      </c>
      <c r="I35" s="46">
        <f>I36+I37+I38</f>
        <v>20001.399229999999</v>
      </c>
      <c r="J35" s="46">
        <f t="shared" ref="J35:K35" si="10">J36+J37+J38</f>
        <v>19897.299300000002</v>
      </c>
      <c r="K35" s="46">
        <f t="shared" si="10"/>
        <v>19897.299300000002</v>
      </c>
      <c r="L35" s="21"/>
    </row>
    <row r="36" spans="3:12" ht="19.5" customHeight="1" x14ac:dyDescent="0.2">
      <c r="C36" s="103"/>
      <c r="D36" s="104"/>
      <c r="E36" s="97"/>
      <c r="F36" s="51" t="s">
        <v>109</v>
      </c>
      <c r="G36" s="35">
        <f>I36+J36+K36</f>
        <v>0</v>
      </c>
      <c r="H36" s="35">
        <f t="shared" ref="H36:K38" si="11">H14</f>
        <v>0</v>
      </c>
      <c r="I36" s="35">
        <f t="shared" si="11"/>
        <v>0</v>
      </c>
      <c r="J36" s="35">
        <f t="shared" si="11"/>
        <v>0</v>
      </c>
      <c r="K36" s="35">
        <f t="shared" si="11"/>
        <v>0</v>
      </c>
      <c r="L36" s="21"/>
    </row>
    <row r="37" spans="3:12" ht="24" customHeight="1" x14ac:dyDescent="0.2">
      <c r="C37" s="103"/>
      <c r="D37" s="104"/>
      <c r="E37" s="97"/>
      <c r="F37" s="51" t="s">
        <v>112</v>
      </c>
      <c r="G37" s="35">
        <f>I37+J37+K37+H37</f>
        <v>7294.3</v>
      </c>
      <c r="H37" s="35">
        <f t="shared" si="11"/>
        <v>1558</v>
      </c>
      <c r="I37" s="35">
        <f t="shared" si="11"/>
        <v>1920.5</v>
      </c>
      <c r="J37" s="35">
        <f t="shared" si="11"/>
        <v>1907.9</v>
      </c>
      <c r="K37" s="35">
        <f t="shared" si="11"/>
        <v>1907.9</v>
      </c>
      <c r="L37" s="21"/>
    </row>
    <row r="38" spans="3:12" ht="19.5" customHeight="1" x14ac:dyDescent="0.2">
      <c r="C38" s="103"/>
      <c r="D38" s="104"/>
      <c r="E38" s="97"/>
      <c r="F38" s="51" t="s">
        <v>111</v>
      </c>
      <c r="G38" s="35">
        <f>I38+J38+K38+H38</f>
        <v>71228.297829999996</v>
      </c>
      <c r="H38" s="35">
        <f t="shared" si="11"/>
        <v>17168.599999999999</v>
      </c>
      <c r="I38" s="35">
        <f>I16</f>
        <v>18080.899229999999</v>
      </c>
      <c r="J38" s="35">
        <f>J16</f>
        <v>17989.399300000001</v>
      </c>
      <c r="K38" s="35">
        <f t="shared" si="11"/>
        <v>17989.399300000001</v>
      </c>
      <c r="L38" s="21"/>
    </row>
    <row r="39" spans="3:12" ht="26.25" customHeight="1" x14ac:dyDescent="0.2">
      <c r="C39" s="98" t="s">
        <v>94</v>
      </c>
      <c r="D39" s="98"/>
      <c r="E39" s="98"/>
      <c r="F39" s="98"/>
      <c r="G39" s="98"/>
      <c r="H39" s="98"/>
      <c r="I39" s="98"/>
      <c r="J39" s="98"/>
      <c r="K39" s="98"/>
    </row>
    <row r="40" spans="3:12" ht="26.25" customHeight="1" x14ac:dyDescent="0.2">
      <c r="C40" s="44" t="s">
        <v>38</v>
      </c>
      <c r="D40" s="47" t="s">
        <v>106</v>
      </c>
      <c r="E40" s="42"/>
      <c r="F40" s="45" t="s">
        <v>112</v>
      </c>
      <c r="G40" s="46">
        <f>I40+J40+K40+H40</f>
        <v>12071.6</v>
      </c>
      <c r="H40" s="36">
        <f>H41+H42</f>
        <v>2984.6</v>
      </c>
      <c r="I40" s="36">
        <f>I41+I42</f>
        <v>3029</v>
      </c>
      <c r="J40" s="36">
        <f t="shared" ref="J40:K40" si="12">J41+J42</f>
        <v>3029</v>
      </c>
      <c r="K40" s="36">
        <f t="shared" si="12"/>
        <v>3029</v>
      </c>
    </row>
    <row r="41" spans="3:12" ht="36.75" customHeight="1" x14ac:dyDescent="0.2">
      <c r="C41" s="99" t="s">
        <v>95</v>
      </c>
      <c r="D41" s="101" t="s">
        <v>107</v>
      </c>
      <c r="E41" s="42" t="s">
        <v>22</v>
      </c>
      <c r="F41" s="43" t="s">
        <v>112</v>
      </c>
      <c r="G41" s="35">
        <f>I41+J41+K41+H41</f>
        <v>11649.6</v>
      </c>
      <c r="H41" s="35">
        <v>2933.9</v>
      </c>
      <c r="I41" s="18">
        <f>2911500/1000</f>
        <v>2911.5</v>
      </c>
      <c r="J41" s="18">
        <f>2903500/1000</f>
        <v>2903.5</v>
      </c>
      <c r="K41" s="18">
        <f>2900700/1000</f>
        <v>2900.7</v>
      </c>
    </row>
    <row r="42" spans="3:12" ht="64.5" customHeight="1" x14ac:dyDescent="0.2">
      <c r="C42" s="100"/>
      <c r="D42" s="102"/>
      <c r="E42" s="42" t="s">
        <v>120</v>
      </c>
      <c r="F42" s="43" t="s">
        <v>112</v>
      </c>
      <c r="G42" s="35">
        <f>I42+J42+K42+H42</f>
        <v>422</v>
      </c>
      <c r="H42" s="35">
        <v>50.7</v>
      </c>
      <c r="I42" s="18">
        <f>117500/1000</f>
        <v>117.5</v>
      </c>
      <c r="J42" s="18">
        <f>125500/1000</f>
        <v>125.5</v>
      </c>
      <c r="K42" s="18">
        <f>128300/1000</f>
        <v>128.30000000000001</v>
      </c>
    </row>
    <row r="43" spans="3:12" ht="21" customHeight="1" x14ac:dyDescent="0.2">
      <c r="C43" s="27" t="s">
        <v>81</v>
      </c>
      <c r="D43" s="47" t="s">
        <v>124</v>
      </c>
      <c r="E43" s="26"/>
      <c r="F43" s="45" t="s">
        <v>111</v>
      </c>
      <c r="G43" s="46">
        <f>I43+J43+K43+H43</f>
        <v>12.8</v>
      </c>
      <c r="H43" s="46">
        <f>H47</f>
        <v>12.8</v>
      </c>
      <c r="I43" s="46">
        <f t="shared" ref="I43:K43" si="13">I47</f>
        <v>0</v>
      </c>
      <c r="J43" s="46">
        <f t="shared" si="13"/>
        <v>0</v>
      </c>
      <c r="K43" s="46">
        <f t="shared" si="13"/>
        <v>0</v>
      </c>
    </row>
    <row r="44" spans="3:12" ht="33" customHeight="1" x14ac:dyDescent="0.2">
      <c r="C44" s="27" t="s">
        <v>96</v>
      </c>
      <c r="D44" s="43" t="s">
        <v>97</v>
      </c>
      <c r="E44" s="42" t="s">
        <v>22</v>
      </c>
      <c r="F44" s="97" t="s">
        <v>16</v>
      </c>
      <c r="G44" s="97"/>
      <c r="H44" s="97"/>
      <c r="I44" s="97"/>
      <c r="J44" s="97"/>
      <c r="K44" s="97"/>
    </row>
    <row r="45" spans="3:12" ht="34.5" customHeight="1" x14ac:dyDescent="0.2">
      <c r="C45" s="44" t="s">
        <v>98</v>
      </c>
      <c r="D45" s="43" t="s">
        <v>77</v>
      </c>
      <c r="E45" s="42" t="s">
        <v>22</v>
      </c>
      <c r="F45" s="97"/>
      <c r="G45" s="97"/>
      <c r="H45" s="97"/>
      <c r="I45" s="97"/>
      <c r="J45" s="97"/>
      <c r="K45" s="97"/>
    </row>
    <row r="46" spans="3:12" ht="48.75" customHeight="1" x14ac:dyDescent="0.2">
      <c r="C46" s="44" t="s">
        <v>99</v>
      </c>
      <c r="D46" s="43" t="s">
        <v>108</v>
      </c>
      <c r="E46" s="48" t="s">
        <v>22</v>
      </c>
      <c r="F46" s="97" t="s">
        <v>16</v>
      </c>
      <c r="G46" s="97"/>
      <c r="H46" s="97"/>
      <c r="I46" s="97"/>
      <c r="J46" s="97"/>
      <c r="K46" s="97"/>
    </row>
    <row r="47" spans="3:12" ht="30.75" customHeight="1" x14ac:dyDescent="0.2">
      <c r="C47" s="27" t="s">
        <v>128</v>
      </c>
      <c r="D47" s="51" t="s">
        <v>79</v>
      </c>
      <c r="E47" s="50" t="s">
        <v>22</v>
      </c>
      <c r="F47" s="50" t="s">
        <v>111</v>
      </c>
      <c r="G47" s="35">
        <f>I47+J47+K47+H47</f>
        <v>12.8</v>
      </c>
      <c r="H47" s="35">
        <v>12.8</v>
      </c>
      <c r="I47" s="18">
        <v>0</v>
      </c>
      <c r="J47" s="18">
        <v>0</v>
      </c>
      <c r="K47" s="18">
        <v>0</v>
      </c>
    </row>
    <row r="48" spans="3:12" ht="15.75" customHeight="1" x14ac:dyDescent="0.2">
      <c r="C48" s="103"/>
      <c r="D48" s="104" t="s">
        <v>27</v>
      </c>
      <c r="E48" s="97"/>
      <c r="F48" s="53" t="s">
        <v>3</v>
      </c>
      <c r="G48" s="36">
        <f>G49+G50</f>
        <v>12084.4</v>
      </c>
      <c r="H48" s="36">
        <f>H49+H50</f>
        <v>2997.4</v>
      </c>
      <c r="I48" s="36">
        <f t="shared" ref="I48:K48" si="14">I49+I50</f>
        <v>3029</v>
      </c>
      <c r="J48" s="36">
        <f t="shared" si="14"/>
        <v>3029</v>
      </c>
      <c r="K48" s="36">
        <f t="shared" si="14"/>
        <v>3029</v>
      </c>
    </row>
    <row r="49" spans="3:11" ht="19.5" customHeight="1" x14ac:dyDescent="0.2">
      <c r="C49" s="103"/>
      <c r="D49" s="104"/>
      <c r="E49" s="97"/>
      <c r="F49" s="51" t="s">
        <v>112</v>
      </c>
      <c r="G49" s="35">
        <f>I49+J49+K49+H49</f>
        <v>12071.6</v>
      </c>
      <c r="H49" s="18">
        <f>H41+H42</f>
        <v>2984.6</v>
      </c>
      <c r="I49" s="18">
        <f>I41+I42</f>
        <v>3029</v>
      </c>
      <c r="J49" s="18">
        <f>J41+J42</f>
        <v>3029</v>
      </c>
      <c r="K49" s="18">
        <f>K41+K42</f>
        <v>3029</v>
      </c>
    </row>
    <row r="50" spans="3:11" ht="18.75" customHeight="1" x14ac:dyDescent="0.2">
      <c r="C50" s="103"/>
      <c r="D50" s="104"/>
      <c r="E50" s="97"/>
      <c r="F50" s="51" t="s">
        <v>111</v>
      </c>
      <c r="G50" s="35">
        <f>I50+J50+K50+H50</f>
        <v>12.8</v>
      </c>
      <c r="H50" s="18">
        <f>H43</f>
        <v>12.8</v>
      </c>
      <c r="I50" s="18">
        <f>I43</f>
        <v>0</v>
      </c>
      <c r="J50" s="18">
        <f>J43</f>
        <v>0</v>
      </c>
      <c r="K50" s="18">
        <f>K43</f>
        <v>0</v>
      </c>
    </row>
    <row r="51" spans="3:11" ht="14.25" customHeight="1" x14ac:dyDescent="0.2">
      <c r="C51" s="105"/>
      <c r="D51" s="108" t="s">
        <v>92</v>
      </c>
      <c r="E51" s="105"/>
      <c r="F51" s="53" t="s">
        <v>3</v>
      </c>
      <c r="G51" s="36">
        <f>G52+G53+G54+G52</f>
        <v>90606.997830000008</v>
      </c>
      <c r="H51" s="36">
        <f t="shared" ref="H51:K51" si="15">H52+H53+H54</f>
        <v>21724</v>
      </c>
      <c r="I51" s="36">
        <f t="shared" si="15"/>
        <v>23030.399229999999</v>
      </c>
      <c r="J51" s="36">
        <f t="shared" si="15"/>
        <v>22926.299299999999</v>
      </c>
      <c r="K51" s="36">
        <f t="shared" si="15"/>
        <v>22926.299299999999</v>
      </c>
    </row>
    <row r="52" spans="3:11" ht="13.5" customHeight="1" x14ac:dyDescent="0.2">
      <c r="C52" s="105"/>
      <c r="D52" s="108"/>
      <c r="E52" s="105"/>
      <c r="F52" s="51" t="s">
        <v>109</v>
      </c>
      <c r="G52" s="35">
        <f>I52+J52+K52+H52</f>
        <v>0</v>
      </c>
      <c r="H52" s="35">
        <v>0</v>
      </c>
      <c r="I52" s="18">
        <f>I36</f>
        <v>0</v>
      </c>
      <c r="J52" s="18">
        <f>J36</f>
        <v>0</v>
      </c>
      <c r="K52" s="18">
        <f>K36</f>
        <v>0</v>
      </c>
    </row>
    <row r="53" spans="3:11" ht="12.75" customHeight="1" x14ac:dyDescent="0.2">
      <c r="C53" s="105"/>
      <c r="D53" s="108"/>
      <c r="E53" s="105"/>
      <c r="F53" s="51" t="s">
        <v>112</v>
      </c>
      <c r="G53" s="35">
        <f t="shared" ref="G53:G54" si="16">I53+J53+K53+H53</f>
        <v>19365.900000000001</v>
      </c>
      <c r="H53" s="18">
        <f t="shared" ref="H53:K54" si="17">H37+H49</f>
        <v>4542.6000000000004</v>
      </c>
      <c r="I53" s="18">
        <f t="shared" si="17"/>
        <v>4949.5</v>
      </c>
      <c r="J53" s="18">
        <f t="shared" si="17"/>
        <v>4936.8999999999996</v>
      </c>
      <c r="K53" s="18">
        <f t="shared" si="17"/>
        <v>4936.8999999999996</v>
      </c>
    </row>
    <row r="54" spans="3:11" ht="16.5" customHeight="1" x14ac:dyDescent="0.2">
      <c r="C54" s="105"/>
      <c r="D54" s="108"/>
      <c r="E54" s="105"/>
      <c r="F54" s="51" t="s">
        <v>113</v>
      </c>
      <c r="G54" s="35">
        <f t="shared" si="16"/>
        <v>71241.097829999999</v>
      </c>
      <c r="H54" s="18">
        <f t="shared" si="17"/>
        <v>17181.399999999998</v>
      </c>
      <c r="I54" s="18">
        <f t="shared" si="17"/>
        <v>18080.899229999999</v>
      </c>
      <c r="J54" s="18">
        <f t="shared" si="17"/>
        <v>17989.399300000001</v>
      </c>
      <c r="K54" s="18">
        <f t="shared" si="17"/>
        <v>17989.399300000001</v>
      </c>
    </row>
    <row r="55" spans="3:11" ht="13.5" customHeight="1" x14ac:dyDescent="0.2">
      <c r="C55" s="26"/>
      <c r="D55" s="26" t="s">
        <v>67</v>
      </c>
      <c r="E55" s="26"/>
      <c r="F55" s="25"/>
      <c r="G55" s="20"/>
      <c r="H55" s="20"/>
      <c r="I55" s="20"/>
      <c r="J55" s="20"/>
      <c r="K55" s="20"/>
    </row>
    <row r="56" spans="3:11" ht="18.75" customHeight="1" x14ac:dyDescent="0.2">
      <c r="C56" s="97"/>
      <c r="D56" s="96" t="s">
        <v>115</v>
      </c>
      <c r="E56" s="97"/>
      <c r="F56" s="53" t="s">
        <v>3</v>
      </c>
      <c r="G56" s="36">
        <f>G57+G58+G59</f>
        <v>11662.4</v>
      </c>
      <c r="H56" s="36">
        <f>H57+H58+H59</f>
        <v>2946.7000000000003</v>
      </c>
      <c r="I56" s="36">
        <f>I57+I58+I59</f>
        <v>2911.5</v>
      </c>
      <c r="J56" s="36">
        <f t="shared" ref="J56:K56" si="18">J57+J58+J59</f>
        <v>2903.5</v>
      </c>
      <c r="K56" s="36">
        <f t="shared" si="18"/>
        <v>2900.7</v>
      </c>
    </row>
    <row r="57" spans="3:11" ht="17.25" customHeight="1" x14ac:dyDescent="0.2">
      <c r="C57" s="97"/>
      <c r="D57" s="96"/>
      <c r="E57" s="97"/>
      <c r="F57" s="51" t="s">
        <v>109</v>
      </c>
      <c r="G57" s="35">
        <f>I57+J57+K57+H57</f>
        <v>0</v>
      </c>
      <c r="H57" s="35">
        <v>0</v>
      </c>
      <c r="I57" s="18">
        <f>I33</f>
        <v>0</v>
      </c>
      <c r="J57" s="18">
        <f>J33</f>
        <v>0</v>
      </c>
      <c r="K57" s="18">
        <f>K33</f>
        <v>0</v>
      </c>
    </row>
    <row r="58" spans="3:11" ht="18.75" customHeight="1" x14ac:dyDescent="0.2">
      <c r="C58" s="97"/>
      <c r="D58" s="96"/>
      <c r="E58" s="97"/>
      <c r="F58" s="51" t="s">
        <v>112</v>
      </c>
      <c r="G58" s="35">
        <f t="shared" ref="G58:G59" si="19">I58+J58+K58+H58</f>
        <v>11649.6</v>
      </c>
      <c r="H58" s="18">
        <f>H41</f>
        <v>2933.9</v>
      </c>
      <c r="I58" s="18">
        <f>I41</f>
        <v>2911.5</v>
      </c>
      <c r="J58" s="18">
        <f>J41</f>
        <v>2903.5</v>
      </c>
      <c r="K58" s="18">
        <f>K41</f>
        <v>2900.7</v>
      </c>
    </row>
    <row r="59" spans="3:11" ht="16.5" customHeight="1" x14ac:dyDescent="0.2">
      <c r="C59" s="97"/>
      <c r="D59" s="96"/>
      <c r="E59" s="97"/>
      <c r="F59" s="51" t="s">
        <v>113</v>
      </c>
      <c r="G59" s="35">
        <f t="shared" si="19"/>
        <v>12.8</v>
      </c>
      <c r="H59" s="18">
        <f>H43</f>
        <v>12.8</v>
      </c>
      <c r="I59" s="18">
        <f>I43</f>
        <v>0</v>
      </c>
      <c r="J59" s="18">
        <f>J43</f>
        <v>0</v>
      </c>
      <c r="K59" s="18">
        <f>K43</f>
        <v>0</v>
      </c>
    </row>
    <row r="60" spans="3:11" ht="16.5" customHeight="1" x14ac:dyDescent="0.2">
      <c r="C60" s="97"/>
      <c r="D60" s="96" t="s">
        <v>122</v>
      </c>
      <c r="E60" s="97"/>
      <c r="F60" s="53" t="s">
        <v>3</v>
      </c>
      <c r="G60" s="36">
        <f t="shared" ref="G60:K60" si="20">G61+G62+G63</f>
        <v>44425.397830000002</v>
      </c>
      <c r="H60" s="36">
        <f>H61+H62+H63</f>
        <v>10202.299999999999</v>
      </c>
      <c r="I60" s="36">
        <f t="shared" si="20"/>
        <v>11477.09923</v>
      </c>
      <c r="J60" s="36">
        <f t="shared" si="20"/>
        <v>11372.999299999999</v>
      </c>
      <c r="K60" s="36">
        <f t="shared" si="20"/>
        <v>11372.999299999999</v>
      </c>
    </row>
    <row r="61" spans="3:11" ht="15.75" customHeight="1" x14ac:dyDescent="0.2">
      <c r="C61" s="97"/>
      <c r="D61" s="96"/>
      <c r="E61" s="97"/>
      <c r="F61" s="51" t="s">
        <v>109</v>
      </c>
      <c r="G61" s="35">
        <f>I61+J61+K61+H61</f>
        <v>0</v>
      </c>
      <c r="H61" s="18">
        <f>H32</f>
        <v>0</v>
      </c>
      <c r="I61" s="18">
        <f>I32</f>
        <v>0</v>
      </c>
      <c r="J61" s="18">
        <f>J32</f>
        <v>0</v>
      </c>
      <c r="K61" s="18">
        <f>K32</f>
        <v>0</v>
      </c>
    </row>
    <row r="62" spans="3:11" ht="18.75" customHeight="1" x14ac:dyDescent="0.2">
      <c r="C62" s="97"/>
      <c r="D62" s="96"/>
      <c r="E62" s="97"/>
      <c r="F62" s="51" t="s">
        <v>112</v>
      </c>
      <c r="G62" s="35">
        <f t="shared" ref="G62" si="21">I62+J62+K62+H62</f>
        <v>7294.3</v>
      </c>
      <c r="H62" s="18">
        <f>H18+H21+H24</f>
        <v>1558</v>
      </c>
      <c r="I62" s="18">
        <f>I18+I21+I24</f>
        <v>1920.5</v>
      </c>
      <c r="J62" s="18">
        <f>J18+J21+J24</f>
        <v>1907.9</v>
      </c>
      <c r="K62" s="18">
        <f>K18+K21+K24</f>
        <v>1907.9</v>
      </c>
    </row>
    <row r="63" spans="3:11" ht="18" customHeight="1" x14ac:dyDescent="0.2">
      <c r="C63" s="97"/>
      <c r="D63" s="96"/>
      <c r="E63" s="97"/>
      <c r="F63" s="51" t="s">
        <v>113</v>
      </c>
      <c r="G63" s="35">
        <f>I63+J63+K63+H63</f>
        <v>37131.097829999999</v>
      </c>
      <c r="H63" s="18">
        <f>H19+H22+H25+H26</f>
        <v>8644.2999999999993</v>
      </c>
      <c r="I63" s="18">
        <f>I19+I22+I25+I26</f>
        <v>9556.5992299999998</v>
      </c>
      <c r="J63" s="18">
        <f>J19+J22+J25+J26</f>
        <v>9465.0992999999999</v>
      </c>
      <c r="K63" s="18">
        <f>K19+K22+K25+K26</f>
        <v>9465.0992999999999</v>
      </c>
    </row>
    <row r="64" spans="3:11" ht="30.75" customHeight="1" x14ac:dyDescent="0.2">
      <c r="C64" s="26"/>
      <c r="D64" s="26" t="s">
        <v>116</v>
      </c>
      <c r="E64" s="26"/>
      <c r="F64" s="43" t="s">
        <v>111</v>
      </c>
      <c r="G64" s="36">
        <f>I64+J64+K64+H64</f>
        <v>22388.2</v>
      </c>
      <c r="H64" s="36">
        <f>H28</f>
        <v>8524.2999999999993</v>
      </c>
      <c r="I64" s="36">
        <f>I28</f>
        <v>4621.3</v>
      </c>
      <c r="J64" s="36">
        <f>J28</f>
        <v>4621.3</v>
      </c>
      <c r="K64" s="36">
        <f>K28</f>
        <v>4621.3</v>
      </c>
    </row>
    <row r="65" spans="3:11" s="21" customFormat="1" ht="14.25" customHeight="1" x14ac:dyDescent="0.2">
      <c r="C65" s="97"/>
      <c r="D65" s="96" t="s">
        <v>117</v>
      </c>
      <c r="E65" s="97"/>
      <c r="F65" s="45" t="s">
        <v>3</v>
      </c>
      <c r="G65" s="36">
        <f>G66+G67</f>
        <v>0</v>
      </c>
      <c r="H65" s="36">
        <f>H66+H67</f>
        <v>0</v>
      </c>
      <c r="I65" s="36">
        <f t="shared" ref="I65:K65" si="22">I66+I67</f>
        <v>0</v>
      </c>
      <c r="J65" s="36">
        <f t="shared" si="22"/>
        <v>0</v>
      </c>
      <c r="K65" s="36">
        <f t="shared" si="22"/>
        <v>0</v>
      </c>
    </row>
    <row r="66" spans="3:11" s="21" customFormat="1" ht="16.5" customHeight="1" x14ac:dyDescent="0.2">
      <c r="C66" s="97"/>
      <c r="D66" s="96"/>
      <c r="E66" s="97"/>
      <c r="F66" s="43" t="s">
        <v>109</v>
      </c>
      <c r="G66" s="35">
        <f>I66+J66+K66+H66</f>
        <v>0</v>
      </c>
      <c r="H66" s="18">
        <f>H31</f>
        <v>0</v>
      </c>
      <c r="I66" s="18">
        <f>I31</f>
        <v>0</v>
      </c>
      <c r="J66" s="18">
        <f>J31</f>
        <v>0</v>
      </c>
      <c r="K66" s="18">
        <f>K31</f>
        <v>0</v>
      </c>
    </row>
    <row r="67" spans="3:11" s="21" customFormat="1" ht="15" customHeight="1" x14ac:dyDescent="0.2">
      <c r="C67" s="97"/>
      <c r="D67" s="96"/>
      <c r="E67" s="97"/>
      <c r="F67" s="43" t="s">
        <v>112</v>
      </c>
      <c r="G67" s="35">
        <f>I67+J67+K67+H67</f>
        <v>0</v>
      </c>
      <c r="H67" s="18">
        <f>H34</f>
        <v>0</v>
      </c>
      <c r="I67" s="18">
        <f>I34</f>
        <v>0</v>
      </c>
      <c r="J67" s="18">
        <f>J34</f>
        <v>0</v>
      </c>
      <c r="K67" s="18">
        <f>K34</f>
        <v>0</v>
      </c>
    </row>
    <row r="68" spans="3:11" ht="18" customHeight="1" x14ac:dyDescent="0.2">
      <c r="C68" s="106"/>
      <c r="D68" s="101" t="s">
        <v>121</v>
      </c>
      <c r="E68" s="106"/>
      <c r="F68" s="45" t="s">
        <v>3</v>
      </c>
      <c r="G68" s="36">
        <f>G69</f>
        <v>422</v>
      </c>
      <c r="H68" s="36">
        <f t="shared" ref="H68:K68" si="23">H69</f>
        <v>50.7</v>
      </c>
      <c r="I68" s="36">
        <f t="shared" si="23"/>
        <v>117.5</v>
      </c>
      <c r="J68" s="36">
        <f t="shared" si="23"/>
        <v>125.5</v>
      </c>
      <c r="K68" s="36">
        <f t="shared" si="23"/>
        <v>128.30000000000001</v>
      </c>
    </row>
    <row r="69" spans="3:11" ht="17.25" customHeight="1" x14ac:dyDescent="0.2">
      <c r="C69" s="107"/>
      <c r="D69" s="102"/>
      <c r="E69" s="107"/>
      <c r="F69" s="43" t="s">
        <v>112</v>
      </c>
      <c r="G69" s="35">
        <f>I69+J69+K69+H69</f>
        <v>422</v>
      </c>
      <c r="H69" s="18">
        <f>H42</f>
        <v>50.7</v>
      </c>
      <c r="I69" s="18">
        <f>I42</f>
        <v>117.5</v>
      </c>
      <c r="J69" s="18">
        <f t="shared" ref="J69:K69" si="24">J42</f>
        <v>125.5</v>
      </c>
      <c r="K69" s="18">
        <f t="shared" si="24"/>
        <v>128.30000000000001</v>
      </c>
    </row>
    <row r="70" spans="3:11" ht="16.5" customHeight="1" x14ac:dyDescent="0.2">
      <c r="C70" s="26"/>
      <c r="D70" s="26" t="s">
        <v>127</v>
      </c>
      <c r="E70" s="26"/>
      <c r="F70" s="43" t="s">
        <v>111</v>
      </c>
      <c r="G70" s="36">
        <f>I70+J70+K70+H70</f>
        <v>11709</v>
      </c>
      <c r="H70" s="36">
        <f>H34</f>
        <v>0</v>
      </c>
      <c r="I70" s="36">
        <f>I29</f>
        <v>3903</v>
      </c>
      <c r="J70" s="36">
        <f t="shared" ref="J70:K70" si="25">J29</f>
        <v>3903</v>
      </c>
      <c r="K70" s="36">
        <f t="shared" si="25"/>
        <v>3903</v>
      </c>
    </row>
    <row r="71" spans="3:11" ht="17.25" customHeight="1" x14ac:dyDescent="0.2">
      <c r="C71" s="32"/>
      <c r="D71" s="33"/>
      <c r="E71" s="32"/>
      <c r="F71" s="33"/>
      <c r="G71" s="34"/>
      <c r="H71" s="34"/>
      <c r="I71" s="23"/>
      <c r="J71" s="23"/>
      <c r="K71" s="23"/>
    </row>
    <row r="72" spans="3:11" x14ac:dyDescent="0.2">
      <c r="C72" s="21"/>
      <c r="D72" s="21"/>
      <c r="E72" s="21"/>
      <c r="F72" s="21"/>
      <c r="K72" s="21"/>
    </row>
    <row r="73" spans="3:11" x14ac:dyDescent="0.2">
      <c r="C73" s="21"/>
      <c r="D73" s="21"/>
      <c r="E73" s="21"/>
      <c r="F73" s="21"/>
      <c r="G73" s="23"/>
      <c r="H73" s="23"/>
      <c r="K73" s="21"/>
    </row>
    <row r="74" spans="3:11" x14ac:dyDescent="0.2">
      <c r="C74" s="21"/>
      <c r="D74" s="21"/>
      <c r="E74" s="21"/>
      <c r="F74" s="21"/>
      <c r="K74" s="21"/>
    </row>
    <row r="75" spans="3:11" x14ac:dyDescent="0.2">
      <c r="C75" s="21"/>
      <c r="D75" s="21"/>
      <c r="E75" s="21"/>
      <c r="F75" s="21"/>
      <c r="K75" s="21"/>
    </row>
    <row r="78" spans="3:11" x14ac:dyDescent="0.2">
      <c r="G78" s="24"/>
      <c r="H78" s="24"/>
      <c r="I78" s="24"/>
      <c r="J78" s="24"/>
      <c r="K78" s="24"/>
    </row>
  </sheetData>
  <mergeCells count="56">
    <mergeCell ref="E51:E54"/>
    <mergeCell ref="C68:C69"/>
    <mergeCell ref="D68:D69"/>
    <mergeCell ref="E68:E69"/>
    <mergeCell ref="C60:C63"/>
    <mergeCell ref="D60:D63"/>
    <mergeCell ref="E60:E63"/>
    <mergeCell ref="C65:C67"/>
    <mergeCell ref="D65:D67"/>
    <mergeCell ref="E65:E67"/>
    <mergeCell ref="C56:C59"/>
    <mergeCell ref="D56:D59"/>
    <mergeCell ref="E56:E59"/>
    <mergeCell ref="C51:C54"/>
    <mergeCell ref="D51:D54"/>
    <mergeCell ref="F44:K45"/>
    <mergeCell ref="F46:K46"/>
    <mergeCell ref="C48:C50"/>
    <mergeCell ref="D48:D50"/>
    <mergeCell ref="E48:E50"/>
    <mergeCell ref="C23:C25"/>
    <mergeCell ref="D23:D25"/>
    <mergeCell ref="E23:E25"/>
    <mergeCell ref="C39:K39"/>
    <mergeCell ref="C41:C42"/>
    <mergeCell ref="D41:D42"/>
    <mergeCell ref="F27:K27"/>
    <mergeCell ref="C30:C33"/>
    <mergeCell ref="D30:D33"/>
    <mergeCell ref="C35:C38"/>
    <mergeCell ref="D35:D38"/>
    <mergeCell ref="E35:E38"/>
    <mergeCell ref="C28:C29"/>
    <mergeCell ref="D28:D29"/>
    <mergeCell ref="C20:C22"/>
    <mergeCell ref="D20:D22"/>
    <mergeCell ref="E20:E22"/>
    <mergeCell ref="C17:C19"/>
    <mergeCell ref="D17:D19"/>
    <mergeCell ref="E17:E19"/>
    <mergeCell ref="C12:K12"/>
    <mergeCell ref="C13:C16"/>
    <mergeCell ref="E1:K1"/>
    <mergeCell ref="E2:K2"/>
    <mergeCell ref="C5:K5"/>
    <mergeCell ref="C6:K6"/>
    <mergeCell ref="C8:C10"/>
    <mergeCell ref="D8:D10"/>
    <mergeCell ref="E8:E10"/>
    <mergeCell ref="F8:F10"/>
    <mergeCell ref="G8:K8"/>
    <mergeCell ref="G9:G10"/>
    <mergeCell ref="D13:D16"/>
    <mergeCell ref="E13:E16"/>
    <mergeCell ref="H9:K9"/>
    <mergeCell ref="H4:K4"/>
  </mergeCells>
  <pageMargins left="0" right="0" top="0" bottom="1.7716535433070868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2016-12-21T10:49:22Z</dcterms:modified>
</cp:coreProperties>
</file>